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5440" windowHeight="15390" activeTab="4"/>
  </bookViews>
  <sheets>
    <sheet name="Rekapitulacija" sheetId="5" r:id="rId1"/>
    <sheet name="Sklop15" sheetId="1" r:id="rId2"/>
    <sheet name="Sklop16" sheetId="2" r:id="rId3"/>
    <sheet name="Sklop17" sheetId="6" r:id="rId4"/>
    <sheet name="Sklop18" sheetId="4" r:id="rId5"/>
  </sheets>
  <externalReferences>
    <externalReference r:id="rId6"/>
  </externalReferences>
  <definedNames>
    <definedName name="_xlnm._FilterDatabase" localSheetId="4" hidden="1">Sklop18!$B$22:$G$81</definedName>
    <definedName name="_xlnm.Print_Area" localSheetId="2">Sklop16!$A$1:$I$66</definedName>
    <definedName name="_xlnm.Print_Area" localSheetId="3">Sklop17!$A$1:$H$235</definedName>
    <definedName name="_xlnm.Print_Area" localSheetId="4">Sklop18!$A$1:$M$90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81" i="4" l="1"/>
  <c r="L80" i="4"/>
  <c r="L79" i="4"/>
  <c r="L78" i="4"/>
  <c r="L76" i="4"/>
  <c r="L73" i="4"/>
  <c r="L74" i="4"/>
  <c r="L75" i="4"/>
  <c r="L72" i="4"/>
  <c r="L70" i="4"/>
  <c r="L68" i="4"/>
  <c r="L69" i="4"/>
  <c r="L67" i="4"/>
  <c r="L61" i="4"/>
  <c r="L60" i="4"/>
  <c r="L58" i="4"/>
  <c r="L51" i="4"/>
  <c r="L52" i="4"/>
  <c r="L53" i="4"/>
  <c r="L54" i="4"/>
  <c r="L55" i="4"/>
  <c r="L56" i="4"/>
  <c r="L57" i="4"/>
  <c r="L50" i="4"/>
  <c r="L48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24" i="4"/>
  <c r="B10" i="4" l="1"/>
  <c r="C11" i="6"/>
  <c r="B12" i="6"/>
  <c r="B10" i="2"/>
  <c r="B10" i="1"/>
  <c r="H60" i="2" l="1"/>
  <c r="H59" i="2"/>
  <c r="H58" i="2"/>
  <c r="H56" i="2"/>
  <c r="H57" i="2"/>
  <c r="B20" i="5" l="1"/>
  <c r="B230" i="6"/>
  <c r="F223" i="6"/>
  <c r="F224" i="6" s="1"/>
  <c r="F217" i="6"/>
  <c r="F216" i="6"/>
  <c r="F215" i="6"/>
  <c r="F214" i="6"/>
  <c r="F213" i="6"/>
  <c r="F212" i="6"/>
  <c r="F209" i="6"/>
  <c r="F208" i="6"/>
  <c r="F207" i="6"/>
  <c r="F206" i="6"/>
  <c r="F205" i="6"/>
  <c r="F202" i="6"/>
  <c r="F201" i="6"/>
  <c r="F200" i="6"/>
  <c r="F199" i="6"/>
  <c r="F193" i="6"/>
  <c r="F192" i="6"/>
  <c r="F191" i="6"/>
  <c r="F190" i="6"/>
  <c r="F189" i="6"/>
  <c r="F188" i="6"/>
  <c r="F187" i="6"/>
  <c r="F186" i="6"/>
  <c r="F183" i="6"/>
  <c r="F182" i="6"/>
  <c r="F181" i="6"/>
  <c r="F180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7" i="6"/>
  <c r="F146" i="6"/>
  <c r="F145" i="6"/>
  <c r="F144" i="6"/>
  <c r="F143" i="6"/>
  <c r="F142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7" i="6"/>
  <c r="F116" i="6"/>
  <c r="F115" i="6"/>
  <c r="F114" i="6"/>
  <c r="F113" i="6"/>
  <c r="F110" i="6"/>
  <c r="F111" i="6" s="1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C17" i="6"/>
  <c r="C15" i="6"/>
  <c r="C14" i="6"/>
  <c r="F118" i="6" l="1"/>
  <c r="F60" i="6"/>
  <c r="F82" i="6"/>
  <c r="F140" i="6"/>
  <c r="F218" i="6"/>
  <c r="F42" i="6"/>
  <c r="F104" i="6"/>
  <c r="F148" i="6"/>
  <c r="F178" i="6"/>
  <c r="F184" i="6"/>
  <c r="F194" i="6"/>
  <c r="F203" i="6"/>
  <c r="F210" i="6"/>
  <c r="B86" i="4"/>
  <c r="F225" i="6" l="1"/>
  <c r="C20" i="5" s="1"/>
  <c r="C15" i="4"/>
  <c r="C13" i="4"/>
  <c r="C12" i="4"/>
  <c r="C9" i="4"/>
  <c r="B21" i="5"/>
  <c r="B19" i="5"/>
  <c r="B64" i="2"/>
  <c r="C15" i="2"/>
  <c r="C13" i="2"/>
  <c r="C12" i="2"/>
  <c r="C9" i="2"/>
  <c r="B18" i="5"/>
  <c r="B55" i="1"/>
  <c r="C15" i="1"/>
  <c r="C13" i="1"/>
  <c r="C12" i="1"/>
  <c r="C9" i="1"/>
  <c r="C21" i="5" l="1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9" i="2"/>
  <c r="H50" i="2"/>
  <c r="H53" i="2"/>
  <c r="H54" i="2"/>
  <c r="H55" i="2"/>
  <c r="H23" i="2"/>
  <c r="H29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4" i="1"/>
  <c r="H46" i="1"/>
  <c r="H47" i="1"/>
  <c r="H48" i="1"/>
  <c r="H49" i="1"/>
  <c r="H23" i="1"/>
  <c r="C19" i="5" l="1"/>
  <c r="H50" i="1"/>
  <c r="H51" i="1" s="1"/>
  <c r="C18" i="5" s="1"/>
  <c r="C22" i="5" l="1"/>
</calcChain>
</file>

<file path=xl/sharedStrings.xml><?xml version="1.0" encoding="utf-8"?>
<sst xmlns="http://schemas.openxmlformats.org/spreadsheetml/2006/main" count="1047" uniqueCount="559">
  <si>
    <t>Blago</t>
  </si>
  <si>
    <t>Zahtevane tehnične specifikacije artikla</t>
  </si>
  <si>
    <t>EM</t>
  </si>
  <si>
    <t>Ocenjena količina</t>
  </si>
  <si>
    <t>Dimenzija notranjega premera DN [mm]</t>
  </si>
  <si>
    <t>Višina jaška [mm]</t>
  </si>
  <si>
    <t>Revizijski jaški iz armiranega poliestra</t>
  </si>
  <si>
    <t xml:space="preserve">do 1000 </t>
  </si>
  <si>
    <t>KOS</t>
  </si>
  <si>
    <t>do 1500</t>
  </si>
  <si>
    <t>do 2000</t>
  </si>
  <si>
    <t>do 2500</t>
  </si>
  <si>
    <t>nad 2500</t>
  </si>
  <si>
    <t>Umirjevalni jaški iz armiranega poliestra</t>
  </si>
  <si>
    <t>Izdelava dodatnega vtoka in iztoka iz PE tlačne cevi 110 x 12,5 mm v jašek iz armiranega poliestra.</t>
  </si>
  <si>
    <t>Revizijski jaški iz polietilena PE</t>
  </si>
  <si>
    <t>do 500</t>
  </si>
  <si>
    <t>do 1000</t>
  </si>
  <si>
    <t>do 2750</t>
  </si>
  <si>
    <t>nad 2750</t>
  </si>
  <si>
    <t>Umirjevalni jaški iz polietilena (PE)</t>
  </si>
  <si>
    <t>Umirjevalni jašek sestavljen iz kompaktne polkrožne mulde, obroča s tangencionalnim vstopnim priključkom do potrebne skupne višine z integriranim ojačanim konusom DN 625, z enim vtokom in iztokom za PE, PP ali PVC cevi (do DN 315); horizontalni in vertikalni kot priključkov je poljubno nastavljiv; možnost priključitve hišnih priključkov na obodu jaška z vstopnimi tesnili do DN 200 in možnostjo nadgradnje ali krajšanja konusa jaška za 250 mm.</t>
  </si>
  <si>
    <t xml:space="preserve">Izdelava dodatnega vtoka (do D 250) na višini do 40 cm nad dnom revizijskega jaška, vključno z vsem spojnim in tesnilnim materialom </t>
  </si>
  <si>
    <t xml:space="preserve">Izdelava dodatnega vtoka (do D 250) na višini nad 40 cm nad dnom revizijskega jaška, vključno z vsem spojnim in tesnilnim materialom </t>
  </si>
  <si>
    <t xml:space="preserve">Izdelava dodatnega vtoka (od D 315 do D 400), vključno z vsem spojnim in tesnilnim materialom </t>
  </si>
  <si>
    <t xml:space="preserve">Izdelava dodatnega vtoka (od D 500 do D 630), vključno z vsem spojnim in tesnilnim materialom </t>
  </si>
  <si>
    <t>CEVI - ULIČNA KANALIZACIJA, ČEP PVC HIŠNA KANALIZACIJA, ČEP PVC ULIČNA KANALIZACIJA, KOLENO PVC ULIČNA KANALIZACIJA, DRSEČA SPOJKA ULIČNA KANALIZACIJA, PVC T KOS ZA UK, POVRATNI VENTIL, PVC REDUKCIJA ZA ULIČNO KANALIZACIJO</t>
  </si>
  <si>
    <t>PVC CEV UKC SN 4 - TROSOLOJNE GLADKE (COEX)</t>
  </si>
  <si>
    <t>PVC CEV UKC SN 4 160/1000</t>
  </si>
  <si>
    <t>PVC CEV UKC SN 4 160/2000</t>
  </si>
  <si>
    <t>PVC CEV UKC SN 4 160/3000</t>
  </si>
  <si>
    <t>PVC CEV UKC SN 4 160/5000</t>
  </si>
  <si>
    <t>PVC CEV UKC SN 4 200/1000</t>
  </si>
  <si>
    <t>PVC CEV UKC SN 4 200/2000</t>
  </si>
  <si>
    <t>PVC CEV UKC SN 4 200/3000</t>
  </si>
  <si>
    <t>PVC CEV UKC SN 4 200/5000</t>
  </si>
  <si>
    <t>PVC CEV UKC SN 4 250/1000</t>
  </si>
  <si>
    <t>PVC CEV UKC SN 4 250/2000</t>
  </si>
  <si>
    <t>PVC CEV UKC SN 4 250/3000</t>
  </si>
  <si>
    <t>PVC CEV UKC SN 4 250/5000</t>
  </si>
  <si>
    <t>PVC CEV UKC SN 4 315/1000</t>
  </si>
  <si>
    <t>PVC CEV UKC SN 4 315/2000</t>
  </si>
  <si>
    <t>PVC CEV UKC SN 4 315/3000</t>
  </si>
  <si>
    <t>PVC CEV UKC SN 4 315/5000</t>
  </si>
  <si>
    <t>PVC CEV UKC SN 4 400/5000</t>
  </si>
  <si>
    <t>PVC CEV UKC SN 4 500/5000</t>
  </si>
  <si>
    <t>CEV PVC UKC SN 8 TROSOLOJNE GLADKE (COEX)</t>
  </si>
  <si>
    <t>CEV PVC UKC SN 8 160/1000</t>
  </si>
  <si>
    <t>CEV PVC UKC SN 8 160/3000</t>
  </si>
  <si>
    <t>CEV PVC UKC SN 8 160/5000</t>
  </si>
  <si>
    <t>CEV PVC UKC SN 8 200/1000</t>
  </si>
  <si>
    <t xml:space="preserve">CEV PVC UKC SN 8 200/3000 </t>
  </si>
  <si>
    <t>CEV PVC UKC SN 8 200/5000</t>
  </si>
  <si>
    <t xml:space="preserve">CEV PVC UKC SN 8 250/1000 </t>
  </si>
  <si>
    <t>CEV PVC UKC SN 8 250/3000</t>
  </si>
  <si>
    <t>CEV PVC UKC SN 8 250/5000</t>
  </si>
  <si>
    <t>CEV PVC UKC SN 8 315/1000</t>
  </si>
  <si>
    <t>CEV PVC UKC SN 8 315/3000</t>
  </si>
  <si>
    <t>CEV PVC UKC SN 8 315/5000</t>
  </si>
  <si>
    <t>CEV PVC UKC SN 8 400/1000</t>
  </si>
  <si>
    <t>CEV PVC UKC SN 8 400/3000</t>
  </si>
  <si>
    <t>CEV PVC UKC SN 8 400/5000</t>
  </si>
  <si>
    <t>CEV PVC UKC SN 8 500/5000</t>
  </si>
  <si>
    <t>CEV PVC UKC SN 8 -  KOMPAKTNE ENOSLOJNE GLADKE CEVI</t>
  </si>
  <si>
    <t>CEV PVC UKC SN 8 ENOSLOJNE 160/1000</t>
  </si>
  <si>
    <t>CEV PVC UKC SN 8 ENOSLOJNE 160/3000</t>
  </si>
  <si>
    <t>CEV PVC UKC SN 8 ENOSLOJNE 160/5000</t>
  </si>
  <si>
    <t>CEV PVC UKC SN 8 ENOSLOJNE 200/1000</t>
  </si>
  <si>
    <t>CEV PVC UKC SN 8 ENOSLOJNE 200/3000</t>
  </si>
  <si>
    <t>CEV PVC UKC SN 8 ENOSLOJNE 200/5000</t>
  </si>
  <si>
    <t>CEV PVC UKC SN 8 ENOSLOJNE 250/1000</t>
  </si>
  <si>
    <t>CEV PVC UKC SN 8 ENOSLOJNE 250/3000</t>
  </si>
  <si>
    <t>CEV PVC UKC SN 8 ENOSLOJNE 250/5000</t>
  </si>
  <si>
    <t>CEV PVC UKC SN 8 ENOSLOJNE 315/1000</t>
  </si>
  <si>
    <t xml:space="preserve">CEV PVC UKC SN 8 ENOSLOJNE 315/3000 </t>
  </si>
  <si>
    <t>CEV PVC UKC SN 8 ENOSLOJNE 315/5000</t>
  </si>
  <si>
    <t>CEV PVC UKC SN 8 ENOSLOJNE 400/1000</t>
  </si>
  <si>
    <t>CEV PVC UKC SN 8 ENOSLOJNE 400/3000</t>
  </si>
  <si>
    <t>CEV PVC UKC SN 8 ENOSLOJNE 400/5000</t>
  </si>
  <si>
    <t>CEV PVC UKC SN 8 ENOSLOJNE 500/5000</t>
  </si>
  <si>
    <t>CEV PVC UKC SN 8 ENOSLOJNE 630/6000</t>
  </si>
  <si>
    <t xml:space="preserve">PVC ČEPI HIŠNA KANALIZACIJA </t>
  </si>
  <si>
    <t>PP ČEP FI 160</t>
  </si>
  <si>
    <t xml:space="preserve">PVC ČEPI ULIČNA KANALIZACIJA </t>
  </si>
  <si>
    <t>PVC UK ČEP FI 160</t>
  </si>
  <si>
    <t>PVC UK ČEP FI 200</t>
  </si>
  <si>
    <t>PVC UK ČEP FI 250</t>
  </si>
  <si>
    <t>PVC UK ČEP FI 315</t>
  </si>
  <si>
    <t>PVC UK ČEP FI 400</t>
  </si>
  <si>
    <t xml:space="preserve">KOLENO PVC UK </t>
  </si>
  <si>
    <t>PVC KOLENO ZA UK 160 15°</t>
  </si>
  <si>
    <t>PVC KOLENO ZA UK 160 30°</t>
  </si>
  <si>
    <t>PVC KOLENO ZA UK 160 45°</t>
  </si>
  <si>
    <t>PVC KOLENO ZA UK 160 90°</t>
  </si>
  <si>
    <t>PVC KOLENO ZA UK 200 15°</t>
  </si>
  <si>
    <t>PVC KOLENO ZA UK 200 30°</t>
  </si>
  <si>
    <t>PVC KOLENO ZA UK 200 45°</t>
  </si>
  <si>
    <t>PVC KOLENO ZA UK 200 90°</t>
  </si>
  <si>
    <t>PVC KOLENO ZA UK 250 15°</t>
  </si>
  <si>
    <t>PVC KOLENO ZA UK 250 30°</t>
  </si>
  <si>
    <t>PVC KOLENO ZA UK 250 45°</t>
  </si>
  <si>
    <t>PVC KOLENO ZA UK 250 90°</t>
  </si>
  <si>
    <t>PVC KOLENO ZA UK 315 15°</t>
  </si>
  <si>
    <t>PVC KOLENO ZA UK 315 30°</t>
  </si>
  <si>
    <t>PVC KOLENO ZA UK 315 45°</t>
  </si>
  <si>
    <t>PVC KOLENO ZA UK 315 90°</t>
  </si>
  <si>
    <t>PVC KOLENO ZA UK 400 15°</t>
  </si>
  <si>
    <t>PVC KOLENO ZA UK 400 30°</t>
  </si>
  <si>
    <t>PVC KOLENO ZA UK 400 45°</t>
  </si>
  <si>
    <t>PVC KOLENO ZA UK 400 90°</t>
  </si>
  <si>
    <t xml:space="preserve">DRSEČE SPOJKE </t>
  </si>
  <si>
    <t>DRSEČA SPOJKA ZA PVC UK 160</t>
  </si>
  <si>
    <t>DRSEČA SPOJKA ZA PVC UK 200</t>
  </si>
  <si>
    <t>DRSEČA SPOJKA ZA PVC UK 250</t>
  </si>
  <si>
    <t>DRSEČA SPOJKA ZA PVC UK 315</t>
  </si>
  <si>
    <t>DRSEČA SPOJKA ZA PVC UK 400</t>
  </si>
  <si>
    <t>DRSEČA SPOJKA ZA PVC UK 500</t>
  </si>
  <si>
    <t xml:space="preserve">PVC T KOS ZA UK </t>
  </si>
  <si>
    <t>PVC T KOS ZA UK 160/110 45°</t>
  </si>
  <si>
    <t>PVC T KOS ZA UK 160/125 45°</t>
  </si>
  <si>
    <t>PVC T KOS ZA UK 160/160 45°</t>
  </si>
  <si>
    <t>PVC T KOS ZA UK 160/110 90°</t>
  </si>
  <si>
    <t>PVC T KOS ZA UK 160/125 90°</t>
  </si>
  <si>
    <t>PVC T KOS ZA UK 160/160 90°</t>
  </si>
  <si>
    <t>PVC T KOS ZA UK 200/160 45°</t>
  </si>
  <si>
    <t>PVC T KOS ZA UK 200/200 45°</t>
  </si>
  <si>
    <t>PVC T KOS ZA UK 200/160 90°</t>
  </si>
  <si>
    <t>PVC T KOS ZA UK 200/200 90°</t>
  </si>
  <si>
    <t>PVC T KOS ZA UK 250/160 45°</t>
  </si>
  <si>
    <t>PVC T KOS ZA UK 250/200 45°</t>
  </si>
  <si>
    <t>PVC T KOS ZA UK 250/250 45°</t>
  </si>
  <si>
    <t>PVC T KOS ZA UK 250/110 90°</t>
  </si>
  <si>
    <t>PVC T KOS ZA UK 250/160 90°</t>
  </si>
  <si>
    <t>PVC T KOS ZA UK 250/200 90°</t>
  </si>
  <si>
    <t>PVC T KOS ZA UK 250/250 90°</t>
  </si>
  <si>
    <t>PVC T KOS ZA UK 315/160 45°</t>
  </si>
  <si>
    <t>PVC T KOS ZA UK 315/200 45°</t>
  </si>
  <si>
    <t>PVC T KOS ZA UK 315/250 45°</t>
  </si>
  <si>
    <t>PVC T KOS ZA UK 315/160 90°</t>
  </si>
  <si>
    <t>PVC T KOS ZA UK 315/200 90°</t>
  </si>
  <si>
    <t>PVC T KOS ZA UK 315/250 90°</t>
  </si>
  <si>
    <t>PVC T KOS ZA UK 315/315 90°</t>
  </si>
  <si>
    <t>PVC T KOS ZA UK 400/160 45°</t>
  </si>
  <si>
    <t>PVC T KOS ZA UK 400/200 45°</t>
  </si>
  <si>
    <t>PVC T KOS ZA UK 400/200 90°</t>
  </si>
  <si>
    <t>PVC T KOS ZA UK 500/160 45°</t>
  </si>
  <si>
    <t>POVRATNI VENTILI ZA UK</t>
  </si>
  <si>
    <t>PVC POVRATNI VENTIL 160</t>
  </si>
  <si>
    <t>PVC POVRATNI VENTIL 200</t>
  </si>
  <si>
    <t>PVC POVRATNI VENTIL 250</t>
  </si>
  <si>
    <t>PVC POVRATNI VENTIL 315</t>
  </si>
  <si>
    <t>PVC REDUKCIJE ZA UK</t>
  </si>
  <si>
    <t>PVC REDUKCIJA ZA UK 200/125</t>
  </si>
  <si>
    <t>PVC REDUKCIJA ZA UK 200/160</t>
  </si>
  <si>
    <t>PVC REDUKCIJA ZA UK 250/160</t>
  </si>
  <si>
    <t>PVC REDUKCIJA ZA UK 250/200</t>
  </si>
  <si>
    <t>PVC REDUKCIJA ZA UK 315/160</t>
  </si>
  <si>
    <t>PVC REDUKCIJA ZA UK 315/200</t>
  </si>
  <si>
    <t>PVC REDUKCIJA ZA UK 315/250</t>
  </si>
  <si>
    <t>PVC REDUKCIJA ZA UK 400/315</t>
  </si>
  <si>
    <t xml:space="preserve">VSTOPNA TESNILA ZA CEVI </t>
  </si>
  <si>
    <t>PVC 160</t>
  </si>
  <si>
    <t>PVC 200</t>
  </si>
  <si>
    <t>PVC 250</t>
  </si>
  <si>
    <t>ALKATEN 63</t>
  </si>
  <si>
    <t>ŽABJI POKROV</t>
  </si>
  <si>
    <t>PVC 300</t>
  </si>
  <si>
    <t>PVC 400</t>
  </si>
  <si>
    <t>POLIETILENSKE CEVI (PE) Z RJAVO ČRTO</t>
  </si>
  <si>
    <t>PE-80 CEV 90 12,5B</t>
  </si>
  <si>
    <t>M</t>
  </si>
  <si>
    <t>PE-80 CEV 90 12,5B - RAVNA V PALICI 12M</t>
  </si>
  <si>
    <t xml:space="preserve">PE-80 CEV 110 12,5B              </t>
  </si>
  <si>
    <t>PE-80 CEV 110 12,5B - RAVNA V PALICI 12M</t>
  </si>
  <si>
    <t>PE-80 CEV 125 12,5B - RAVNA V PALICI 12M</t>
  </si>
  <si>
    <t xml:space="preserve">PE-80 CEV 160 12,5B - RAVNA V PALICI 12M </t>
  </si>
  <si>
    <t>OSTALI MATERIAL</t>
  </si>
  <si>
    <t>PVC OPOZORILNI TRAK (kanalizacija)</t>
  </si>
  <si>
    <t>Nosilnost</t>
  </si>
  <si>
    <t>Dimenzija</t>
  </si>
  <si>
    <t>Kot npr. art Livar ali enakovredno</t>
  </si>
  <si>
    <t>Minimalna zahtevana višina okvirja [mm]</t>
  </si>
  <si>
    <t>Zahtevana ušesa za sidranje okvirja</t>
  </si>
  <si>
    <t>Kanalski pokrovi (nodularna izvedba)</t>
  </si>
  <si>
    <t>KANALSKI POKROV Z OKVIRJEM</t>
  </si>
  <si>
    <t>15 kN</t>
  </si>
  <si>
    <t>350 x 350</t>
  </si>
  <si>
    <t>500 A</t>
  </si>
  <si>
    <t>DA</t>
  </si>
  <si>
    <t>125 kN</t>
  </si>
  <si>
    <t>600 x 600</t>
  </si>
  <si>
    <t>400 x 400</t>
  </si>
  <si>
    <t>500 x 500</t>
  </si>
  <si>
    <t>FI 500</t>
  </si>
  <si>
    <t>ENOJNI KANALSKI POKROV Z OKVIRJEM</t>
  </si>
  <si>
    <t>800 x 800</t>
  </si>
  <si>
    <t>FI 600</t>
  </si>
  <si>
    <t>FI 450</t>
  </si>
  <si>
    <t>250 kN</t>
  </si>
  <si>
    <t>400 kN</t>
  </si>
  <si>
    <t>802 A</t>
  </si>
  <si>
    <t>812 A</t>
  </si>
  <si>
    <t>Kanalske rešetke (nodularna izvedba)</t>
  </si>
  <si>
    <t>KANALSKA REŠETKA Z OKVIRJEM</t>
  </si>
  <si>
    <t>300 x 300</t>
  </si>
  <si>
    <t>500 x 200</t>
  </si>
  <si>
    <t>KANALSKA REŠETKA S KANALETO</t>
  </si>
  <si>
    <t>500 x 100</t>
  </si>
  <si>
    <t xml:space="preserve">Peskolovec  </t>
  </si>
  <si>
    <t>702 A</t>
  </si>
  <si>
    <t>Razbremenilni obroči (betonski venci)</t>
  </si>
  <si>
    <t>RAZBREMENILNI OBROČ 850 X 1200 MM</t>
  </si>
  <si>
    <t>RAZBREMENILNI OBROČ 1050 X 1400 MM</t>
  </si>
  <si>
    <t>RAZBREMENILNI OBROČ 700 X 1300 MM</t>
  </si>
  <si>
    <t xml:space="preserve">Obbetoniranje okroglega pokrova fi 600 </t>
  </si>
  <si>
    <t>OBBETONIRANJE OKROGLEGA POKROVA FI 60 PREMERA 100 CM</t>
  </si>
  <si>
    <t>OBBETONIRANJE OKROGLEGA POKROVA FI 60 PREMERA 120 CM</t>
  </si>
  <si>
    <t>OBBETONIRANJE OKROGLEGA POKROVA FI 60 PREMERA 145 CM</t>
  </si>
  <si>
    <t>OBBETONIRANJE OKROGLEGA POKROVA FI 60 PREMERA 160 CM</t>
  </si>
  <si>
    <t>Ostali material</t>
  </si>
  <si>
    <t>DVOKOMPONENTNA PASTA ZA SANACIJO POKROVOV (PROTIHRUPNI VLOŽEK) - kot npr. Beck ali enakovredno</t>
  </si>
  <si>
    <t>KLEŠČE ZA KANALSKE POKROVE</t>
  </si>
  <si>
    <t xml:space="preserve">Predmet javnega naročila: </t>
  </si>
  <si>
    <t>Ponudnik oz. dobavitelj:</t>
  </si>
  <si>
    <t>Naslov:</t>
  </si>
  <si>
    <t>PREDRAČUN ŠTEVILKA:</t>
  </si>
  <si>
    <t>Sklop</t>
  </si>
  <si>
    <t>Ponudbena cena sklopa: vrednost skupaj v € brez DDV</t>
  </si>
  <si>
    <t xml:space="preserve">Ponudnik mora ponuditi vse vrste blaga s posameznega sklopa. Ponujeno blago v posameznem sklopu mora biti med seboj kompatibilno. </t>
  </si>
  <si>
    <t>Naročnik bo vse ponudnike, ki ne bodo ponudili vseh vrst blaga iz posameznega sklopa, izločil iz ocenjevanja.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</si>
  <si>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</si>
  <si>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</si>
  <si>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Ponujeno blago mora ustrezati tehničnim zahtevam, katere je naročnik navedel znotraj posameznega sklopa. </t>
  </si>
  <si>
    <t xml:space="preserve">Kraj in datum: </t>
  </si>
  <si>
    <t>Žig in podpis:</t>
  </si>
  <si>
    <t>SKLOP 15</t>
  </si>
  <si>
    <t>SKLOP 16</t>
  </si>
  <si>
    <t>SKLOP 17</t>
  </si>
  <si>
    <t>SKLOP 15:</t>
  </si>
  <si>
    <t>POLIESTRSKI JAŠKI</t>
  </si>
  <si>
    <t>Proizvajalec artikla</t>
  </si>
  <si>
    <t>Cena na EM (v € brez DDV)</t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</si>
  <si>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vključno do D 250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</si>
  <si>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od D 315 do D 400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</si>
  <si>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od D 500 do D 630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</si>
  <si>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vključno do D 250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</si>
  <si>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od D 315 do D 400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</si>
  <si>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vključno do DN 250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</si>
  <si>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315 do DN 400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</si>
  <si>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500 do DN 630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</si>
  <si>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t xml:space="preserve">SKLOP 15: SKUPAJ VREDNOST (v € brez DDV) </t>
  </si>
  <si>
    <t>Dodatne storitve</t>
  </si>
  <si>
    <t>SKLOP 18:</t>
  </si>
  <si>
    <t>POKROVI, REŠETKE</t>
  </si>
  <si>
    <t>SKLOP 16:</t>
  </si>
  <si>
    <t>PE JAŠKI</t>
  </si>
  <si>
    <t>SKLOP 17:</t>
  </si>
  <si>
    <t>Skupaj vrednost v € brez DDV</t>
  </si>
  <si>
    <r>
      <t>Revizijski jašek kompaktne izvedbe s škatlasto ojačanim konusom DN 625,</t>
    </r>
    <r>
      <rPr>
        <b/>
        <sz val="10"/>
        <rFont val="Tahoma"/>
        <family val="2"/>
        <charset val="238"/>
      </rPr>
      <t xml:space="preserve"> 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</si>
  <si>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kompaktne izvedbe s škatlasto ojačanim konusom DN 625, z</t>
    </r>
    <r>
      <rPr>
        <b/>
        <sz val="10"/>
        <rFont val="Tahoma"/>
        <family val="2"/>
        <charset val="238"/>
      </rPr>
      <t xml:space="preserve">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</si>
  <si>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</si>
  <si>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s tremi integriranimi vstopnimi priključki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</si>
  <si>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z enim integriranim vstopnim priključkom</t>
    </r>
    <r>
      <rPr>
        <sz val="10"/>
        <rFont val="Tahoma"/>
        <family val="2"/>
        <charset val="238"/>
      </rPr>
      <t xml:space="preserve"> za priključitev gladke PVC cevi (</t>
    </r>
    <r>
      <rPr>
        <b/>
        <sz val="10"/>
        <rFont val="Tahoma"/>
        <family val="2"/>
        <charset val="238"/>
      </rPr>
      <t>od DN 500 do DN 630</t>
    </r>
    <r>
      <rPr>
        <sz val="10"/>
        <rFont val="Tahoma"/>
        <family val="2"/>
        <charset val="238"/>
      </rPr>
      <t xml:space="preserve">) z vstopnim tesnilom in enim iztokom za priključitev gladke PVC cevi </t>
    </r>
    <r>
      <rPr>
        <b/>
        <sz val="10"/>
        <rFont val="Tahoma"/>
        <family val="2"/>
        <charset val="238"/>
      </rPr>
      <t>(od DN 500 do DN 630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</si>
  <si>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z enim integriranim vstopnim priključkom</t>
    </r>
    <r>
      <rPr>
        <sz val="10"/>
        <rFont val="Tahoma"/>
        <family val="2"/>
        <charset val="238"/>
      </rPr>
      <t xml:space="preserve"> za priključitev gladke PVC cevi (</t>
    </r>
    <r>
      <rPr>
        <b/>
        <sz val="10"/>
        <rFont val="Tahoma"/>
        <family val="2"/>
        <charset val="238"/>
      </rPr>
      <t>od DN 500 do DN 630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500 do DN 630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</si>
  <si>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</si>
  <si>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</si>
  <si>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500 do DN 630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500 do DN 630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</si>
  <si>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t xml:space="preserve">SKLOP 16: SKUPAJ VREDNOST (v € brez DDV) </t>
  </si>
  <si>
    <t>SKLOP 18</t>
  </si>
  <si>
    <t>Cena na EM                 (v € brez DDV)</t>
  </si>
  <si>
    <t>Skupaj vrednost brez DDV (v €)</t>
  </si>
  <si>
    <t>Proizvajalec blaga</t>
  </si>
  <si>
    <t>B1</t>
  </si>
  <si>
    <t>B2</t>
  </si>
  <si>
    <t>Razdelek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</si>
  <si>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</si>
  <si>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</si>
  <si>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</si>
  <si>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</si>
  <si>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</si>
  <si>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</si>
  <si>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</si>
  <si>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</si>
  <si>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</si>
  <si>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</si>
  <si>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</si>
  <si>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</si>
  <si>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</si>
  <si>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</si>
  <si>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</si>
  <si>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</si>
  <si>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</si>
  <si>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</si>
  <si>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</si>
  <si>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</si>
  <si>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</si>
  <si>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</si>
  <si>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</si>
  <si>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</si>
  <si>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</si>
  <si>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</si>
  <si>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B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</si>
  <si>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</si>
  <si>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</si>
  <si>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</si>
  <si>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</si>
  <si>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</si>
  <si>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</si>
  <si>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</si>
  <si>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</si>
  <si>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</si>
  <si>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</si>
  <si>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</si>
  <si>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</si>
  <si>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</si>
  <si>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</si>
  <si>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</si>
  <si>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</si>
  <si>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</si>
  <si>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</si>
  <si>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</si>
  <si>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</si>
  <si>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</si>
  <si>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</si>
  <si>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</si>
  <si>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</si>
  <si>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</si>
  <si>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</si>
  <si>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</si>
  <si>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</si>
  <si>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</si>
  <si>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r>
      <t>Vsi ponujeni artikli</t>
    </r>
    <r>
      <rPr>
        <b/>
        <sz val="10"/>
        <rFont val="Tahoma"/>
        <family val="2"/>
        <charset val="238"/>
      </rPr>
      <t xml:space="preserve"> (od vključno B1 do vključno B27)</t>
    </r>
    <r>
      <rPr>
        <b/>
        <sz val="10"/>
        <color theme="1"/>
        <rFont val="Tahoma"/>
        <family val="2"/>
        <charset val="238"/>
      </rPr>
      <t xml:space="preserve"> morajo biti izdelani v skladu s standardom EN 13598.</t>
    </r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</si>
  <si>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</si>
  <si>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</si>
  <si>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</si>
  <si>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</si>
  <si>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</si>
  <si>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</si>
  <si>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</si>
  <si>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</si>
  <si>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</si>
  <si>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</si>
  <si>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</si>
  <si>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</si>
  <si>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</si>
  <si>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</si>
  <si>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</si>
  <si>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</si>
  <si>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</si>
  <si>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</si>
  <si>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</si>
  <si>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</si>
  <si>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</si>
  <si>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</si>
  <si>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</si>
  <si>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</si>
  <si>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</si>
  <si>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</si>
  <si>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</si>
  <si>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</si>
  <si>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</si>
  <si>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</si>
  <si>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</si>
  <si>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</si>
  <si>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</si>
  <si>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</si>
  <si>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</si>
  <si>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r>
      <t>Vsi ponujeni artikli</t>
    </r>
    <r>
      <rPr>
        <b/>
        <sz val="10"/>
        <rFont val="Tahoma"/>
        <family val="2"/>
        <charset val="238"/>
      </rPr>
      <t xml:space="preserve"> (od vključno C1 do vključno C34)</t>
    </r>
    <r>
      <rPr>
        <b/>
        <sz val="10"/>
        <color indexed="8"/>
        <rFont val="Tahoma"/>
        <family val="2"/>
        <charset val="238"/>
      </rPr>
      <t xml:space="preserve"> morajo biti izdelani v skladu s standardom SIST EN 13476-1 in ne smejo biti izdelani po tehnologiji, ki predvideva zračne cevke v penjeni sredici (po dolžini).</t>
    </r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</si>
  <si>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</si>
  <si>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</si>
  <si>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</si>
  <si>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</si>
  <si>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</si>
  <si>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</si>
  <si>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</si>
  <si>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</si>
  <si>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</si>
  <si>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</si>
  <si>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</si>
  <si>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</si>
  <si>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</si>
  <si>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</si>
  <si>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</si>
  <si>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</si>
  <si>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</si>
  <si>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</si>
  <si>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</si>
  <si>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</si>
  <si>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</si>
  <si>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</si>
  <si>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</si>
  <si>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</si>
  <si>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</si>
  <si>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</si>
  <si>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</si>
  <si>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</si>
  <si>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</si>
  <si>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</si>
  <si>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</si>
  <si>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</si>
  <si>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</si>
  <si>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</si>
  <si>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</si>
  <si>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</si>
  <si>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</si>
  <si>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</si>
  <si>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</si>
  <si>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</si>
  <si>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</si>
  <si>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</si>
  <si>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</si>
  <si>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</si>
  <si>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</si>
  <si>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</si>
  <si>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</si>
  <si>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</si>
  <si>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</si>
  <si>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</si>
  <si>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</si>
  <si>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</si>
  <si>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</si>
  <si>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</si>
  <si>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</si>
  <si>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</si>
  <si>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</si>
  <si>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</si>
  <si>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</si>
  <si>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</si>
  <si>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</si>
  <si>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</si>
  <si>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</si>
  <si>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</si>
  <si>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</si>
  <si>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</si>
  <si>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</si>
  <si>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</si>
  <si>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</si>
  <si>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</si>
  <si>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</si>
  <si>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</si>
  <si>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</si>
  <si>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</si>
  <si>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</si>
  <si>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</si>
  <si>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</si>
  <si>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</si>
  <si>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</si>
  <si>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</si>
  <si>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</si>
  <si>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</si>
  <si>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</si>
  <si>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</si>
  <si>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</si>
  <si>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</si>
  <si>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</si>
  <si>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</si>
  <si>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</si>
  <si>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</si>
  <si>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</si>
  <si>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</si>
  <si>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</si>
  <si>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</si>
  <si>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</si>
  <si>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</si>
  <si>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</si>
  <si>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</si>
  <si>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</si>
  <si>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</si>
  <si>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</si>
  <si>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</si>
  <si>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</si>
  <si>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</si>
  <si>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</si>
  <si>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SKLOP 17: SKUPAJ VREDNOST (v € brez DDV):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</si>
  <si>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</si>
  <si>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</si>
  <si>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</si>
  <si>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</si>
  <si>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</si>
  <si>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</si>
  <si>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</si>
  <si>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</si>
  <si>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</si>
  <si>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</si>
  <si>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</si>
  <si>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</si>
  <si>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</si>
  <si>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</si>
  <si>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</si>
  <si>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</si>
  <si>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</si>
  <si>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</si>
  <si>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</si>
  <si>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</si>
  <si>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</si>
  <si>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</si>
  <si>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</si>
  <si>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</si>
  <si>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</si>
  <si>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</si>
  <si>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</si>
  <si>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</si>
  <si>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</si>
  <si>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</si>
  <si>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</si>
  <si>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</si>
  <si>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</si>
  <si>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</si>
  <si>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</si>
  <si>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</si>
  <si>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</si>
  <si>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</si>
  <si>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</si>
  <si>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 xml:space="preserve">Ocenjena količina </t>
  </si>
  <si>
    <t>SKLOP 18: SKUPAJ VREDNOST (v € brez DDV):</t>
  </si>
  <si>
    <r>
      <t>Vsi ponujeni artikl</t>
    </r>
    <r>
      <rPr>
        <b/>
        <sz val="10"/>
        <rFont val="Tahoma"/>
        <family val="2"/>
        <charset val="238"/>
      </rPr>
      <t xml:space="preserve">i (od vključno C35 do vključno C51) </t>
    </r>
    <r>
      <rPr>
        <b/>
        <sz val="10"/>
        <color indexed="8"/>
        <rFont val="Tahoma"/>
        <family val="2"/>
        <charset val="238"/>
      </rPr>
      <t>morajo biti izdelani v skladu s standardom SIST EN 1401-1:2009.</t>
    </r>
  </si>
  <si>
    <t>CEV PVC UKC SN 8 -  KOMPAKTNE ENOSLOJNE GLADKE CEVI PRIMERNE ZA VGRADNJO PRI NIZKIH TEMPERATURAH</t>
  </si>
  <si>
    <r>
      <t>Vsi ponujeni artikl</t>
    </r>
    <r>
      <rPr>
        <b/>
        <sz val="10"/>
        <rFont val="Tahoma"/>
        <family val="2"/>
        <charset val="238"/>
      </rPr>
      <t xml:space="preserve">i (od vključno C52 do vključno C68) </t>
    </r>
    <r>
      <rPr>
        <b/>
        <sz val="10"/>
        <color indexed="8"/>
        <rFont val="Tahoma"/>
        <family val="2"/>
        <charset val="238"/>
      </rPr>
      <t>morajo biti izdelani v skladu s standardom SIST EN 1401-1:2009, poleg tega pa morajo ustrezati tudi dodatni tehnični zahtevi:</t>
    </r>
  </si>
  <si>
    <t xml:space="preserve"> - cevi morajo ustrezati dodatnim zahtevam standarda SIST EN 1401-1:2009 za uporabo na območju nizkih temperatur (v skladu s poglavjem 7. 1. 2).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</si>
  <si>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</si>
  <si>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</si>
  <si>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</si>
  <si>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</si>
  <si>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</si>
  <si>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</si>
  <si>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</si>
  <si>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</si>
  <si>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</si>
  <si>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</si>
  <si>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</si>
  <si>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</si>
  <si>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</si>
  <si>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</si>
  <si>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</si>
  <si>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</si>
  <si>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</si>
  <si>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Vsi ponujeni artikli (od vključno C69 do vključno C140) morajo biti izdelani v skladu s standardom SIST EN 1401-1:2009</t>
  </si>
  <si>
    <t>Vsi ponujeni artikli (od vključno C150 do vključno C155) morajo biti izdelani v skladu s standardom SIST EN 12201-1.</t>
  </si>
  <si>
    <t>604 A</t>
  </si>
  <si>
    <t>605 A</t>
  </si>
  <si>
    <t>Izdelava dodatnega vtoka (do D 315), vključno z vsem spojnim in tesnilnim materialom  na integriranem vstopnem priključku</t>
  </si>
  <si>
    <t xml:space="preserve">Spremeba iztoka glede na padec cevi </t>
  </si>
  <si>
    <t>B32</t>
  </si>
  <si>
    <t>B33</t>
  </si>
  <si>
    <t>Minimalna zahtevana širina naležne površine okvirja [mm] z ušesi</t>
  </si>
  <si>
    <t>600 x 1250</t>
  </si>
  <si>
    <t>NE</t>
  </si>
  <si>
    <t>Št. razpisa: 4162-0005/2019</t>
  </si>
  <si>
    <t>Dobava materiala za vzdrževanje komunalne infrastrukture; od 1. 1. 2020 do 31. 12. 2022</t>
  </si>
  <si>
    <t>D39</t>
  </si>
  <si>
    <t>D40</t>
  </si>
  <si>
    <t>D41</t>
  </si>
  <si>
    <t>D42</t>
  </si>
  <si>
    <t>Vsi ponujeni artikli (od vključno D1 do vključno D26 ter od vključno D30 do vključno D32) morajo ustrezati zahtevanim tehničnim specifikacijam, standardu SIST EN 124-2 in biti izdelani iz nodularne litine v skladu s SIST EN 1563:2012.</t>
  </si>
  <si>
    <t>Vsi ponujeni artikli (od vključno D27 do vključno D29) morajo ustrezati zahtevanim tehničnim specifikacijam, standardu SIST EN 1433:2003 in biti izdelani iz nodularne litine v skladu s SIST EN 1563:2012.</t>
  </si>
  <si>
    <t>PESKOLOVEC ZA KANALSKO REŠETKO, ki se ga da uporabiti v kombinaciji z rešetkami pod postavko D31 in D32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</si>
  <si>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1000/625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</si>
  <si>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800/625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</si>
  <si>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625/625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</si>
</sst>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80000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Arial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0A498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22">
    <xf numFmtId="0" fontId="0" fillId="0" borderId="0" xfId="0"/>
    <xf numFmtId="0" fontId="15" fillId="0" borderId="0" xfId="0" applyFont="1" applyAlignment="1" applyProtection="1">
      <alignment horizontal="left" vertical="center"/>
    </xf>
    <xf numFmtId="0" fontId="16" fillId="0" borderId="0" xfId="0" applyFont="1" applyProtection="1"/>
    <xf numFmtId="0" fontId="17" fillId="0" borderId="0" xfId="0" applyFont="1" applyProtection="1"/>
    <xf numFmtId="0" fontId="16" fillId="0" borderId="0" xfId="0" applyFont="1" applyFill="1" applyProtection="1"/>
    <xf numFmtId="0" fontId="19" fillId="0" borderId="35" xfId="0" applyFont="1" applyBorder="1" applyAlignment="1" applyProtection="1">
      <alignment horizontal="center"/>
    </xf>
    <xf numFmtId="0" fontId="19" fillId="0" borderId="36" xfId="0" applyFont="1" applyBorder="1" applyAlignment="1" applyProtection="1">
      <alignment horizontal="center"/>
    </xf>
    <xf numFmtId="0" fontId="19" fillId="0" borderId="37" xfId="0" applyFont="1" applyBorder="1" applyAlignment="1" applyProtection="1">
      <alignment horizontal="center" wrapText="1"/>
    </xf>
    <xf numFmtId="0" fontId="20" fillId="0" borderId="38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wrapText="1"/>
    </xf>
    <xf numFmtId="4" fontId="20" fillId="0" borderId="39" xfId="0" applyNumberFormat="1" applyFont="1" applyBorder="1" applyAlignment="1" applyProtection="1">
      <alignment horizontal="center" vertical="center"/>
    </xf>
    <xf numFmtId="0" fontId="20" fillId="0" borderId="31" xfId="0" applyFont="1" applyBorder="1" applyProtection="1"/>
    <xf numFmtId="0" fontId="20" fillId="0" borderId="41" xfId="0" applyFont="1" applyBorder="1" applyProtection="1"/>
    <xf numFmtId="0" fontId="20" fillId="0" borderId="42" xfId="0" applyFont="1" applyBorder="1" applyProtection="1"/>
    <xf numFmtId="4" fontId="20" fillId="4" borderId="43" xfId="0" applyNumberFormat="1" applyFont="1" applyFill="1" applyBorder="1" applyAlignment="1" applyProtection="1">
      <alignment horizontal="center"/>
    </xf>
    <xf numFmtId="0" fontId="20" fillId="0" borderId="0" xfId="0" applyFont="1" applyBorder="1" applyProtection="1"/>
    <xf numFmtId="4" fontId="20" fillId="0" borderId="0" xfId="0" applyNumberFormat="1" applyFont="1" applyBorder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19" fillId="0" borderId="0" xfId="0" applyFont="1" applyProtection="1"/>
    <xf numFmtId="0" fontId="16" fillId="7" borderId="31" xfId="0" applyFont="1" applyFill="1" applyBorder="1" applyProtection="1"/>
    <xf numFmtId="0" fontId="19" fillId="0" borderId="21" xfId="0" applyFont="1" applyBorder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8" fillId="0" borderId="0" xfId="0" applyFont="1" applyProtection="1"/>
    <xf numFmtId="0" fontId="18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vertic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21" fillId="0" borderId="0" xfId="0" applyFont="1" applyProtection="1"/>
    <xf numFmtId="0" fontId="27" fillId="0" borderId="5" xfId="0" applyFont="1" applyBorder="1" applyAlignment="1" applyProtection="1">
      <alignment horizontal="center" vertical="center" wrapText="1"/>
    </xf>
    <xf numFmtId="0" fontId="26" fillId="0" borderId="5" xfId="0" applyFont="1" applyBorder="1" applyAlignment="1" applyProtection="1">
      <alignment horizontal="center" vertical="center" wrapText="1"/>
    </xf>
    <xf numFmtId="0" fontId="26" fillId="0" borderId="31" xfId="0" applyFont="1" applyFill="1" applyBorder="1" applyAlignment="1" applyProtection="1">
      <alignment horizontal="center" vertical="center" wrapText="1"/>
    </xf>
    <xf numFmtId="0" fontId="28" fillId="0" borderId="31" xfId="0" applyFont="1" applyFill="1" applyBorder="1" applyAlignment="1" applyProtection="1">
      <alignment wrapText="1"/>
    </xf>
    <xf numFmtId="0" fontId="28" fillId="0" borderId="31" xfId="0" applyFont="1" applyFill="1" applyBorder="1" applyAlignment="1" applyProtection="1">
      <alignment horizontal="center" vertical="center"/>
    </xf>
    <xf numFmtId="0" fontId="21" fillId="0" borderId="31" xfId="0" applyFont="1" applyFill="1" applyBorder="1" applyAlignment="1" applyProtection="1">
      <alignment horizontal="center" vertical="center"/>
    </xf>
    <xf numFmtId="4" fontId="21" fillId="0" borderId="31" xfId="0" applyNumberFormat="1" applyFont="1" applyFill="1" applyBorder="1" applyProtection="1"/>
    <xf numFmtId="0" fontId="21" fillId="0" borderId="31" xfId="0" applyFont="1" applyFill="1" applyBorder="1" applyAlignment="1" applyProtection="1">
      <alignment wrapText="1"/>
    </xf>
    <xf numFmtId="0" fontId="29" fillId="0" borderId="31" xfId="0" applyFont="1" applyFill="1" applyBorder="1" applyProtection="1"/>
    <xf numFmtId="0" fontId="21" fillId="2" borderId="10" xfId="0" applyFont="1" applyFill="1" applyBorder="1" applyAlignment="1" applyProtection="1">
      <alignment horizontal="center" vertical="center"/>
    </xf>
    <xf numFmtId="0" fontId="21" fillId="2" borderId="9" xfId="0" applyFont="1" applyFill="1" applyBorder="1" applyAlignment="1" applyProtection="1">
      <alignment horizontal="center" vertical="center"/>
    </xf>
    <xf numFmtId="0" fontId="21" fillId="2" borderId="13" xfId="0" applyFont="1" applyFill="1" applyBorder="1" applyAlignment="1" applyProtection="1">
      <alignment horizontal="center" vertical="center"/>
    </xf>
    <xf numFmtId="0" fontId="21" fillId="2" borderId="12" xfId="0" applyFont="1" applyFill="1" applyBorder="1" applyAlignment="1" applyProtection="1">
      <alignment horizontal="center" vertical="center"/>
    </xf>
    <xf numFmtId="0" fontId="21" fillId="2" borderId="15" xfId="0" applyFont="1" applyFill="1" applyBorder="1" applyAlignment="1" applyProtection="1">
      <alignment horizontal="center" vertical="center"/>
    </xf>
    <xf numFmtId="0" fontId="21" fillId="2" borderId="14" xfId="0" applyFont="1" applyFill="1" applyBorder="1" applyAlignment="1" applyProtection="1">
      <alignment horizontal="center" vertical="center"/>
    </xf>
    <xf numFmtId="0" fontId="21" fillId="0" borderId="0" xfId="0" applyFont="1" applyFill="1" applyProtection="1"/>
    <xf numFmtId="0" fontId="21" fillId="0" borderId="0" xfId="0" applyFont="1" applyAlignment="1" applyProtection="1">
      <alignment horizontal="center" vertical="center"/>
    </xf>
    <xf numFmtId="4" fontId="21" fillId="0" borderId="31" xfId="0" applyNumberFormat="1" applyFont="1" applyFill="1" applyBorder="1" applyAlignment="1" applyProtection="1">
      <alignment horizontal="center" vertical="center"/>
      <protection locked="0"/>
    </xf>
    <xf numFmtId="4" fontId="21" fillId="0" borderId="31" xfId="0" applyNumberFormat="1" applyFont="1" applyFill="1" applyBorder="1" applyAlignment="1" applyProtection="1">
      <alignment horizontal="center" vertical="center"/>
    </xf>
    <xf numFmtId="0" fontId="21" fillId="0" borderId="31" xfId="0" applyFont="1" applyFill="1" applyBorder="1" applyAlignment="1" applyProtection="1">
      <alignment horizontal="center" vertical="center"/>
      <protection locked="0"/>
    </xf>
    <xf numFmtId="4" fontId="21" fillId="0" borderId="31" xfId="0" applyNumberFormat="1" applyFont="1" applyFill="1" applyBorder="1" applyAlignment="1" applyProtection="1">
      <alignment horizontal="center"/>
    </xf>
    <xf numFmtId="4" fontId="26" fillId="8" borderId="31" xfId="0" applyNumberFormat="1" applyFont="1" applyFill="1" applyBorder="1" applyAlignment="1" applyProtection="1">
      <alignment horizontal="center" vertical="center"/>
    </xf>
    <xf numFmtId="4" fontId="26" fillId="6" borderId="31" xfId="0" applyNumberFormat="1" applyFont="1" applyFill="1" applyBorder="1" applyAlignment="1" applyProtection="1">
      <alignment horizontal="center" vertical="center"/>
    </xf>
    <xf numFmtId="0" fontId="26" fillId="0" borderId="31" xfId="0" applyFont="1" applyBorder="1" applyAlignment="1" applyProtection="1">
      <alignment horizontal="center" vertical="center" wrapText="1"/>
    </xf>
    <xf numFmtId="0" fontId="28" fillId="2" borderId="10" xfId="0" applyFont="1" applyFill="1" applyBorder="1" applyAlignment="1" applyProtection="1">
      <alignment horizontal="left" vertical="center" wrapText="1"/>
    </xf>
    <xf numFmtId="0" fontId="28" fillId="2" borderId="9" xfId="0" applyFont="1" applyFill="1" applyBorder="1" applyAlignment="1" applyProtection="1">
      <alignment horizontal="left" vertical="center" wrapText="1"/>
    </xf>
    <xf numFmtId="0" fontId="28" fillId="0" borderId="31" xfId="0" applyFont="1" applyFill="1" applyBorder="1" applyAlignment="1" applyProtection="1">
      <alignment horizontal="center" vertical="center" wrapText="1"/>
    </xf>
    <xf numFmtId="0" fontId="28" fillId="2" borderId="13" xfId="0" applyFont="1" applyFill="1" applyBorder="1" applyAlignment="1" applyProtection="1">
      <alignment horizontal="left" vertical="center" wrapText="1"/>
    </xf>
    <xf numFmtId="0" fontId="28" fillId="2" borderId="12" xfId="0" applyFont="1" applyFill="1" applyBorder="1" applyAlignment="1" applyProtection="1">
      <alignment horizontal="left" vertical="center" wrapText="1"/>
    </xf>
    <xf numFmtId="0" fontId="28" fillId="2" borderId="44" xfId="0" applyFont="1" applyFill="1" applyBorder="1" applyAlignment="1" applyProtection="1">
      <alignment horizontal="left" vertical="center" wrapText="1"/>
    </xf>
    <xf numFmtId="0" fontId="28" fillId="2" borderId="30" xfId="0" applyFont="1" applyFill="1" applyBorder="1" applyAlignment="1" applyProtection="1">
      <alignment horizontal="left" vertical="center" wrapText="1"/>
    </xf>
    <xf numFmtId="4" fontId="26" fillId="0" borderId="31" xfId="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 vertical="center"/>
    </xf>
    <xf numFmtId="164" fontId="20" fillId="0" borderId="31" xfId="0" applyNumberFormat="1" applyFont="1" applyBorder="1" applyAlignment="1" applyProtection="1">
      <alignment horizontal="center" vertical="center"/>
      <protection locked="0"/>
    </xf>
    <xf numFmtId="2" fontId="20" fillId="0" borderId="31" xfId="0" applyNumberFormat="1" applyFont="1" applyBorder="1" applyAlignment="1" applyProtection="1">
      <alignment horizontal="center"/>
      <protection locked="0"/>
    </xf>
    <xf numFmtId="164" fontId="20" fillId="0" borderId="31" xfId="0" applyNumberFormat="1" applyFont="1" applyBorder="1" applyAlignment="1" applyProtection="1">
      <alignment horizontal="center"/>
      <protection locked="0"/>
    </xf>
    <xf numFmtId="0" fontId="21" fillId="0" borderId="31" xfId="1" applyFont="1" applyBorder="1" applyAlignment="1" applyProtection="1">
      <alignment horizontal="center" vertical="center"/>
    </xf>
    <xf numFmtId="1" fontId="21" fillId="0" borderId="18" xfId="1" applyNumberFormat="1" applyFont="1" applyBorder="1" applyAlignment="1" applyProtection="1">
      <alignment horizontal="center" vertical="center"/>
    </xf>
    <xf numFmtId="164" fontId="21" fillId="0" borderId="31" xfId="1" applyNumberFormat="1" applyFont="1" applyBorder="1" applyAlignment="1" applyProtection="1">
      <alignment horizontal="center" vertical="center"/>
      <protection locked="0"/>
    </xf>
    <xf numFmtId="2" fontId="20" fillId="0" borderId="31" xfId="1" applyNumberFormat="1" applyFont="1" applyBorder="1" applyAlignment="1" applyProtection="1">
      <alignment horizontal="left" vertical="center"/>
      <protection locked="0"/>
    </xf>
    <xf numFmtId="4" fontId="20" fillId="0" borderId="31" xfId="0" applyNumberFormat="1" applyFont="1" applyBorder="1" applyAlignment="1" applyProtection="1">
      <alignment horizontal="center" vertical="center"/>
      <protection locked="0"/>
    </xf>
    <xf numFmtId="4" fontId="20" fillId="0" borderId="31" xfId="0" applyNumberFormat="1" applyFont="1" applyBorder="1" applyAlignment="1" applyProtection="1">
      <alignment horizontal="center"/>
      <protection locked="0"/>
    </xf>
    <xf numFmtId="0" fontId="21" fillId="0" borderId="18" xfId="0" applyFont="1" applyFill="1" applyBorder="1" applyAlignment="1" applyProtection="1">
      <alignment wrapText="1"/>
    </xf>
    <xf numFmtId="0" fontId="21" fillId="0" borderId="18" xfId="0" applyFont="1" applyFill="1" applyBorder="1" applyAlignment="1" applyProtection="1">
      <alignment horizontal="left" wrapText="1"/>
    </xf>
    <xf numFmtId="0" fontId="28" fillId="0" borderId="18" xfId="0" applyFont="1" applyFill="1" applyBorder="1" applyAlignment="1" applyProtection="1">
      <alignment horizontal="left" vertical="center" wrapText="1"/>
    </xf>
    <xf numFmtId="0" fontId="21" fillId="0" borderId="31" xfId="0" applyFont="1" applyBorder="1" applyProtection="1"/>
    <xf numFmtId="0" fontId="21" fillId="0" borderId="17" xfId="1" applyFont="1" applyBorder="1" applyAlignment="1" applyProtection="1">
      <alignment vertical="center"/>
    </xf>
    <xf numFmtId="0" fontId="21" fillId="0" borderId="31" xfId="1" applyFont="1" applyBorder="1" applyAlignment="1" applyProtection="1">
      <alignment vertical="center"/>
    </xf>
    <xf numFmtId="1" fontId="21" fillId="0" borderId="31" xfId="1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7" fillId="0" borderId="0" xfId="0" applyFont="1" applyProtection="1"/>
    <xf numFmtId="0" fontId="6" fillId="0" borderId="0" xfId="0" applyFont="1" applyAlignment="1" applyProtection="1">
      <alignment horizontal="left" wrapText="1"/>
    </xf>
    <xf numFmtId="0" fontId="7" fillId="0" borderId="0" xfId="0" applyFont="1" applyFill="1" applyProtection="1"/>
    <xf numFmtId="0" fontId="22" fillId="0" borderId="31" xfId="0" applyFont="1" applyBorder="1" applyAlignment="1" applyProtection="1">
      <alignment textRotation="90"/>
    </xf>
    <xf numFmtId="0" fontId="19" fillId="0" borderId="31" xfId="0" applyFont="1" applyBorder="1" applyAlignment="1" applyProtection="1">
      <alignment horizontal="center"/>
    </xf>
    <xf numFmtId="0" fontId="19" fillId="0" borderId="31" xfId="0" applyFont="1" applyBorder="1" applyAlignment="1" applyProtection="1">
      <alignment horizontal="center" wrapText="1"/>
    </xf>
    <xf numFmtId="0" fontId="26" fillId="0" borderId="31" xfId="0" applyFont="1" applyBorder="1" applyAlignment="1" applyProtection="1">
      <alignment horizontal="center" wrapText="1"/>
    </xf>
    <xf numFmtId="4" fontId="19" fillId="0" borderId="31" xfId="0" applyNumberFormat="1" applyFont="1" applyBorder="1" applyAlignment="1" applyProtection="1">
      <alignment horizontal="center" wrapText="1"/>
    </xf>
    <xf numFmtId="0" fontId="8" fillId="0" borderId="31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20" fillId="0" borderId="17" xfId="0" applyFont="1" applyFill="1" applyBorder="1" applyAlignment="1" applyProtection="1">
      <alignment horizontal="left" vertical="center"/>
    </xf>
    <xf numFmtId="0" fontId="20" fillId="0" borderId="31" xfId="0" applyFont="1" applyBorder="1" applyAlignment="1" applyProtection="1">
      <alignment horizontal="center" vertical="center"/>
    </xf>
    <xf numFmtId="1" fontId="20" fillId="0" borderId="18" xfId="0" applyNumberFormat="1" applyFont="1" applyFill="1" applyBorder="1" applyAlignment="1" applyProtection="1">
      <alignment horizontal="center" vertical="center"/>
    </xf>
    <xf numFmtId="4" fontId="20" fillId="0" borderId="31" xfId="0" applyNumberFormat="1" applyFont="1" applyBorder="1" applyAlignment="1" applyProtection="1">
      <alignment horizontal="center" vertical="center"/>
    </xf>
    <xf numFmtId="4" fontId="20" fillId="0" borderId="31" xfId="0" applyNumberFormat="1" applyFont="1" applyBorder="1" applyAlignment="1" applyProtection="1">
      <alignment horizontal="center"/>
    </xf>
    <xf numFmtId="0" fontId="20" fillId="0" borderId="18" xfId="0" applyFont="1" applyBorder="1" applyAlignment="1" applyProtection="1">
      <alignment vertical="center"/>
    </xf>
    <xf numFmtId="0" fontId="20" fillId="0" borderId="31" xfId="0" applyFont="1" applyBorder="1" applyAlignment="1" applyProtection="1">
      <alignment vertical="center"/>
    </xf>
    <xf numFmtId="2" fontId="20" fillId="0" borderId="31" xfId="0" applyNumberFormat="1" applyFont="1" applyBorder="1" applyAlignment="1" applyProtection="1">
      <alignment horizontal="center" vertical="center"/>
    </xf>
    <xf numFmtId="4" fontId="20" fillId="3" borderId="31" xfId="0" applyNumberFormat="1" applyFont="1" applyFill="1" applyBorder="1" applyAlignment="1" applyProtection="1">
      <alignment horizontal="center" vertical="center"/>
    </xf>
    <xf numFmtId="0" fontId="20" fillId="0" borderId="31" xfId="0" applyFont="1" applyFill="1" applyBorder="1" applyAlignment="1" applyProtection="1">
      <alignment horizontal="left" vertical="center"/>
    </xf>
    <xf numFmtId="2" fontId="20" fillId="0" borderId="18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left" vertical="center"/>
    </xf>
    <xf numFmtId="2" fontId="20" fillId="0" borderId="0" xfId="0" applyNumberFormat="1" applyFont="1" applyFill="1" applyBorder="1" applyAlignment="1" applyProtection="1">
      <alignment horizontal="center" vertical="center"/>
    </xf>
    <xf numFmtId="165" fontId="20" fillId="0" borderId="0" xfId="0" applyNumberFormat="1" applyFont="1" applyFill="1" applyBorder="1" applyAlignment="1" applyProtection="1">
      <alignment horizontal="center" vertical="center"/>
    </xf>
    <xf numFmtId="2" fontId="20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2" fontId="20" fillId="0" borderId="31" xfId="0" applyNumberFormat="1" applyFont="1" applyBorder="1" applyAlignment="1" applyProtection="1">
      <alignment horizontal="center"/>
    </xf>
    <xf numFmtId="0" fontId="20" fillId="0" borderId="18" xfId="0" applyFont="1" applyFill="1" applyBorder="1" applyAlignment="1" applyProtection="1">
      <alignment horizontal="left" vertical="center"/>
    </xf>
    <xf numFmtId="2" fontId="20" fillId="0" borderId="31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21" fillId="0" borderId="0" xfId="0" applyFont="1" applyBorder="1" applyProtection="1"/>
    <xf numFmtId="0" fontId="9" fillId="0" borderId="31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left" vertical="center"/>
    </xf>
    <xf numFmtId="1" fontId="20" fillId="0" borderId="31" xfId="0" applyNumberFormat="1" applyFont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left" vertical="center"/>
    </xf>
    <xf numFmtId="1" fontId="20" fillId="0" borderId="18" xfId="0" applyNumberFormat="1" applyFont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0" fontId="20" fillId="0" borderId="18" xfId="0" applyFont="1" applyBorder="1" applyAlignment="1" applyProtection="1">
      <alignment horizontal="left" vertical="center"/>
    </xf>
    <xf numFmtId="0" fontId="20" fillId="0" borderId="17" xfId="0" applyFont="1" applyBorder="1" applyAlignment="1" applyProtection="1">
      <alignment horizontal="left"/>
    </xf>
    <xf numFmtId="0" fontId="20" fillId="0" borderId="31" xfId="0" applyFont="1" applyBorder="1" applyAlignment="1" applyProtection="1">
      <alignment horizontal="center"/>
    </xf>
    <xf numFmtId="1" fontId="20" fillId="0" borderId="31" xfId="0" applyNumberFormat="1" applyFont="1" applyBorder="1" applyAlignment="1" applyProtection="1">
      <alignment horizontal="center"/>
    </xf>
    <xf numFmtId="0" fontId="20" fillId="0" borderId="18" xfId="0" applyFont="1" applyBorder="1" applyProtection="1"/>
    <xf numFmtId="0" fontId="20" fillId="0" borderId="18" xfId="0" applyFont="1" applyBorder="1" applyAlignment="1" applyProtection="1">
      <alignment horizontal="left"/>
    </xf>
    <xf numFmtId="0" fontId="9" fillId="0" borderId="31" xfId="0" applyFont="1" applyFill="1" applyBorder="1" applyAlignment="1" applyProtection="1">
      <alignment horizontal="center" vertical="center"/>
    </xf>
    <xf numFmtId="0" fontId="20" fillId="0" borderId="0" xfId="0" applyFont="1" applyFill="1" applyBorder="1" applyProtection="1"/>
    <xf numFmtId="165" fontId="20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21" fillId="0" borderId="18" xfId="0" applyFont="1" applyBorder="1" applyProtection="1"/>
    <xf numFmtId="0" fontId="21" fillId="0" borderId="31" xfId="0" applyFont="1" applyBorder="1" applyProtection="1">
      <protection locked="0"/>
    </xf>
    <xf numFmtId="0" fontId="4" fillId="0" borderId="31" xfId="0" applyFont="1" applyBorder="1" applyAlignment="1" applyProtection="1">
      <alignment horizontal="center" vertical="center" wrapText="1"/>
    </xf>
    <xf numFmtId="0" fontId="5" fillId="0" borderId="31" xfId="0" applyFont="1" applyFill="1" applyBorder="1" applyAlignment="1" applyProtection="1">
      <alignment horizontal="center" vertical="center"/>
    </xf>
    <xf numFmtId="0" fontId="2" fillId="0" borderId="31" xfId="0" applyFont="1" applyFill="1" applyBorder="1" applyAlignment="1" applyProtection="1">
      <alignment horizontal="center" vertical="center"/>
    </xf>
    <xf numFmtId="0" fontId="5" fillId="0" borderId="31" xfId="0" applyFont="1" applyBorder="1" applyProtection="1"/>
    <xf numFmtId="0" fontId="4" fillId="0" borderId="31" xfId="0" applyFont="1" applyFill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26" fillId="0" borderId="34" xfId="0" applyFont="1" applyBorder="1" applyAlignment="1" applyProtection="1">
      <alignment horizontal="center"/>
    </xf>
    <xf numFmtId="0" fontId="26" fillId="0" borderId="19" xfId="0" applyFont="1" applyBorder="1" applyAlignment="1" applyProtection="1">
      <alignment horizontal="center" vertical="center" wrapText="1"/>
    </xf>
    <xf numFmtId="0" fontId="26" fillId="0" borderId="22" xfId="0" applyFont="1" applyBorder="1" applyAlignment="1" applyProtection="1">
      <alignment horizontal="center" vertical="center" wrapText="1"/>
    </xf>
    <xf numFmtId="4" fontId="28" fillId="0" borderId="31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Protection="1"/>
    <xf numFmtId="0" fontId="28" fillId="0" borderId="0" xfId="0" applyFont="1" applyFill="1" applyBorder="1" applyAlignment="1" applyProtection="1">
      <alignment horizontal="center" vertical="center"/>
    </xf>
    <xf numFmtId="0" fontId="28" fillId="5" borderId="31" xfId="0" applyFont="1" applyFill="1" applyBorder="1" applyProtection="1"/>
    <xf numFmtId="0" fontId="28" fillId="0" borderId="31" xfId="0" applyFont="1" applyBorder="1" applyAlignment="1" applyProtection="1">
      <alignment horizontal="center" vertical="center"/>
    </xf>
    <xf numFmtId="0" fontId="28" fillId="5" borderId="31" xfId="0" applyFont="1" applyFill="1" applyBorder="1" applyAlignment="1" applyProtection="1">
      <alignment horizontal="center" vertical="center"/>
    </xf>
    <xf numFmtId="0" fontId="28" fillId="0" borderId="31" xfId="0" applyFont="1" applyBorder="1" applyProtection="1"/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Border="1" applyAlignment="1" applyProtection="1">
      <alignment horizontal="center" vertical="center"/>
    </xf>
    <xf numFmtId="0" fontId="28" fillId="0" borderId="0" xfId="0" applyFont="1" applyBorder="1" applyProtection="1"/>
    <xf numFmtId="0" fontId="28" fillId="0" borderId="0" xfId="0" applyFont="1" applyBorder="1" applyAlignment="1" applyProtection="1">
      <alignment vertical="center"/>
    </xf>
    <xf numFmtId="0" fontId="28" fillId="5" borderId="23" xfId="0" applyFont="1" applyFill="1" applyBorder="1" applyProtection="1"/>
    <xf numFmtId="0" fontId="28" fillId="5" borderId="5" xfId="0" applyFont="1" applyFill="1" applyBorder="1" applyProtection="1"/>
    <xf numFmtId="0" fontId="28" fillId="5" borderId="5" xfId="0" applyFont="1" applyFill="1" applyBorder="1" applyAlignment="1" applyProtection="1">
      <alignment horizontal="center" vertical="center"/>
    </xf>
    <xf numFmtId="0" fontId="28" fillId="5" borderId="2" xfId="0" applyFont="1" applyFill="1" applyBorder="1" applyProtection="1"/>
    <xf numFmtId="0" fontId="28" fillId="5" borderId="2" xfId="0" applyFont="1" applyFill="1" applyBorder="1" applyAlignment="1" applyProtection="1">
      <alignment horizontal="center" vertical="center"/>
    </xf>
    <xf numFmtId="0" fontId="28" fillId="5" borderId="11" xfId="0" applyFont="1" applyFill="1" applyBorder="1" applyProtection="1"/>
    <xf numFmtId="0" fontId="28" fillId="5" borderId="11" xfId="0" applyFont="1" applyFill="1" applyBorder="1" applyAlignment="1" applyProtection="1">
      <alignment horizontal="center" vertical="center"/>
    </xf>
    <xf numFmtId="0" fontId="28" fillId="5" borderId="27" xfId="0" applyFont="1" applyFill="1" applyBorder="1" applyProtection="1"/>
    <xf numFmtId="0" fontId="28" fillId="5" borderId="27" xfId="0" applyFont="1" applyFill="1" applyBorder="1" applyAlignment="1" applyProtection="1">
      <alignment horizontal="center" vertical="center"/>
    </xf>
    <xf numFmtId="0" fontId="28" fillId="5" borderId="29" xfId="0" applyFont="1" applyFill="1" applyBorder="1" applyProtection="1"/>
    <xf numFmtId="0" fontId="21" fillId="5" borderId="29" xfId="0" applyFont="1" applyFill="1" applyBorder="1" applyAlignment="1" applyProtection="1">
      <alignment horizontal="center" vertical="center"/>
    </xf>
    <xf numFmtId="0" fontId="21" fillId="0" borderId="31" xfId="0" applyFont="1" applyFill="1" applyBorder="1" applyProtection="1"/>
    <xf numFmtId="0" fontId="28" fillId="0" borderId="31" xfId="0" applyFont="1" applyFill="1" applyBorder="1" applyProtection="1"/>
    <xf numFmtId="0" fontId="28" fillId="0" borderId="31" xfId="0" applyFont="1" applyFill="1" applyBorder="1" applyAlignment="1" applyProtection="1">
      <alignment horizontal="left" vertical="center"/>
    </xf>
    <xf numFmtId="0" fontId="28" fillId="0" borderId="31" xfId="0" applyFont="1" applyFill="1" applyBorder="1" applyAlignment="1" applyProtection="1">
      <alignment vertical="center"/>
    </xf>
    <xf numFmtId="164" fontId="28" fillId="0" borderId="31" xfId="0" applyNumberFormat="1" applyFont="1" applyFill="1" applyBorder="1" applyAlignment="1" applyProtection="1">
      <alignment horizontal="center" vertical="center"/>
    </xf>
    <xf numFmtId="0" fontId="27" fillId="0" borderId="19" xfId="0" applyFont="1" applyBorder="1" applyAlignment="1" applyProtection="1">
      <alignment horizontal="center" vertical="center" wrapText="1"/>
    </xf>
    <xf numFmtId="4" fontId="20" fillId="3" borderId="31" xfId="0" applyNumberFormat="1" applyFont="1" applyFill="1" applyBorder="1" applyAlignment="1" applyProtection="1">
      <alignment horizontal="center"/>
    </xf>
    <xf numFmtId="4" fontId="20" fillId="3" borderId="16" xfId="0" applyNumberFormat="1" applyFont="1" applyFill="1" applyBorder="1" applyAlignment="1" applyProtection="1">
      <alignment horizontal="center"/>
    </xf>
    <xf numFmtId="0" fontId="28" fillId="5" borderId="47" xfId="0" applyFont="1" applyFill="1" applyBorder="1" applyProtection="1"/>
    <xf numFmtId="0" fontId="28" fillId="5" borderId="15" xfId="0" applyFont="1" applyFill="1" applyBorder="1" applyProtection="1"/>
    <xf numFmtId="0" fontId="28" fillId="5" borderId="10" xfId="0" applyFont="1" applyFill="1" applyBorder="1" applyProtection="1"/>
    <xf numFmtId="0" fontId="28" fillId="5" borderId="13" xfId="0" applyFont="1" applyFill="1" applyBorder="1" applyProtection="1"/>
    <xf numFmtId="0" fontId="28" fillId="5" borderId="48" xfId="0" applyFont="1" applyFill="1" applyBorder="1" applyProtection="1"/>
    <xf numFmtId="0" fontId="21" fillId="5" borderId="44" xfId="0" applyFont="1" applyFill="1" applyBorder="1" applyProtection="1"/>
    <xf numFmtId="0" fontId="28" fillId="0" borderId="31" xfId="0" applyFont="1" applyBorder="1" applyAlignment="1" applyProtection="1">
      <alignment vertical="center" wrapText="1"/>
    </xf>
    <xf numFmtId="0" fontId="28" fillId="5" borderId="24" xfId="0" applyFont="1" applyFill="1" applyBorder="1" applyProtection="1"/>
    <xf numFmtId="0" fontId="28" fillId="5" borderId="14" xfId="0" applyFont="1" applyFill="1" applyBorder="1" applyAlignment="1" applyProtection="1">
      <alignment horizontal="center" vertical="center"/>
    </xf>
    <xf numFmtId="0" fontId="28" fillId="5" borderId="9" xfId="0" applyFont="1" applyFill="1" applyBorder="1" applyAlignment="1" applyProtection="1">
      <alignment horizontal="center" vertical="center"/>
    </xf>
    <xf numFmtId="0" fontId="28" fillId="5" borderId="12" xfId="0" applyFont="1" applyFill="1" applyBorder="1" applyAlignment="1" applyProtection="1">
      <alignment horizontal="center" vertical="center"/>
    </xf>
    <xf numFmtId="0" fontId="28" fillId="5" borderId="28" xfId="0" applyFont="1" applyFill="1" applyBorder="1" applyAlignment="1" applyProtection="1">
      <alignment horizontal="center" vertical="center"/>
    </xf>
    <xf numFmtId="0" fontId="21" fillId="5" borderId="30" xfId="0" applyFont="1" applyFill="1" applyBorder="1" applyAlignment="1" applyProtection="1">
      <alignment horizontal="center" vertical="center"/>
    </xf>
    <xf numFmtId="0" fontId="21" fillId="0" borderId="31" xfId="0" applyFont="1" applyBorder="1" applyAlignment="1" applyProtection="1">
      <alignment horizontal="center" vertical="center"/>
    </xf>
    <xf numFmtId="0" fontId="1" fillId="0" borderId="0" xfId="0" applyFont="1" applyProtection="1"/>
    <xf numFmtId="0" fontId="5" fillId="0" borderId="0" xfId="0" applyFont="1" applyFill="1" applyProtection="1"/>
    <xf numFmtId="0" fontId="25" fillId="0" borderId="0" xfId="0" applyFont="1" applyProtection="1"/>
    <xf numFmtId="0" fontId="25" fillId="0" borderId="0" xfId="0" applyFont="1" applyAlignment="1" applyProtection="1">
      <alignment horizontal="left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/>
    <xf numFmtId="0" fontId="26" fillId="0" borderId="16" xfId="0" applyFont="1" applyFill="1" applyBorder="1" applyAlignment="1" applyProtection="1">
      <alignment horizontal="center" vertical="center" wrapText="1"/>
    </xf>
    <xf numFmtId="4" fontId="28" fillId="0" borderId="31" xfId="0" applyNumberFormat="1" applyFont="1" applyFill="1" applyBorder="1" applyAlignment="1" applyProtection="1">
      <alignment horizontal="center" vertical="center"/>
    </xf>
    <xf numFmtId="0" fontId="26" fillId="0" borderId="31" xfId="0" applyFont="1" applyFill="1" applyBorder="1" applyProtection="1"/>
    <xf numFmtId="4" fontId="28" fillId="0" borderId="0" xfId="0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horizontal="center" vertical="center"/>
    </xf>
    <xf numFmtId="4" fontId="21" fillId="0" borderId="16" xfId="0" applyNumberFormat="1" applyFont="1" applyFill="1" applyBorder="1" applyAlignment="1" applyProtection="1">
      <alignment horizontal="center" vertical="center"/>
    </xf>
    <xf numFmtId="4" fontId="20" fillId="0" borderId="31" xfId="0" applyNumberFormat="1" applyFont="1" applyFill="1" applyBorder="1" applyAlignment="1" applyProtection="1">
      <alignment horizontal="center" vertical="center"/>
    </xf>
    <xf numFmtId="0" fontId="20" fillId="0" borderId="31" xfId="0" applyFont="1" applyFill="1" applyBorder="1" applyAlignment="1" applyProtection="1">
      <alignment vertical="center"/>
    </xf>
    <xf numFmtId="0" fontId="20" fillId="0" borderId="31" xfId="0" applyFont="1" applyFill="1" applyBorder="1" applyAlignment="1" applyProtection="1">
      <alignment horizontal="center"/>
    </xf>
    <xf numFmtId="0" fontId="20" fillId="0" borderId="31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21" fillId="0" borderId="31" xfId="0" applyFont="1" applyFill="1" applyBorder="1" applyProtection="1">
      <protection locked="0"/>
    </xf>
    <xf numFmtId="0" fontId="28" fillId="0" borderId="31" xfId="0" applyFont="1" applyFill="1" applyBorder="1" applyProtection="1">
      <protection locked="0"/>
    </xf>
    <xf numFmtId="0" fontId="28" fillId="0" borderId="31" xfId="0" applyFont="1" applyFill="1" applyBorder="1" applyAlignment="1" applyProtection="1">
      <alignment vertical="center"/>
      <protection locked="0"/>
    </xf>
    <xf numFmtId="0" fontId="10" fillId="0" borderId="0" xfId="0" applyFont="1" applyBorder="1" applyProtection="1"/>
    <xf numFmtId="0" fontId="7" fillId="0" borderId="45" xfId="0" applyFont="1" applyBorder="1" applyAlignment="1" applyProtection="1">
      <alignment horizontal="center" vertical="center"/>
    </xf>
    <xf numFmtId="4" fontId="20" fillId="0" borderId="16" xfId="0" applyNumberFormat="1" applyFont="1" applyBorder="1" applyAlignment="1" applyProtection="1">
      <alignment horizontal="center"/>
    </xf>
    <xf numFmtId="4" fontId="20" fillId="0" borderId="31" xfId="1" applyNumberFormat="1" applyFont="1" applyBorder="1" applyAlignment="1" applyProtection="1">
      <alignment horizontal="center" vertical="center"/>
    </xf>
    <xf numFmtId="4" fontId="20" fillId="4" borderId="31" xfId="0" applyNumberFormat="1" applyFont="1" applyFill="1" applyBorder="1" applyAlignment="1" applyProtection="1">
      <alignment horizontal="center"/>
    </xf>
    <xf numFmtId="0" fontId="29" fillId="2" borderId="44" xfId="0" applyFont="1" applyFill="1" applyBorder="1" applyAlignment="1" applyProtection="1">
      <alignment horizontal="left" vertical="center" wrapText="1"/>
    </xf>
    <xf numFmtId="0" fontId="29" fillId="2" borderId="30" xfId="0" applyFont="1" applyFill="1" applyBorder="1" applyAlignment="1" applyProtection="1">
      <alignment horizontal="left" vertical="center" wrapText="1"/>
    </xf>
    <xf numFmtId="4" fontId="29" fillId="0" borderId="31" xfId="0" applyNumberFormat="1" applyFont="1" applyFill="1" applyBorder="1" applyAlignment="1" applyProtection="1">
      <alignment horizontal="center" vertical="center"/>
      <protection locked="0"/>
    </xf>
    <xf numFmtId="0" fontId="29" fillId="2" borderId="21" xfId="0" applyFont="1" applyFill="1" applyBorder="1" applyAlignment="1" applyProtection="1">
      <alignment horizontal="left" vertical="center" wrapText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18" xfId="0" applyFont="1" applyFill="1" applyBorder="1" applyAlignment="1" applyProtection="1">
      <alignment horizontal="left" vertical="center" wrapText="1"/>
    </xf>
    <xf numFmtId="0" fontId="21" fillId="0" borderId="31" xfId="0" applyFont="1" applyFill="1" applyBorder="1" applyAlignment="1" applyProtection="1">
      <alignment horizontal="center" vertical="center" wrapText="1"/>
    </xf>
    <xf numFmtId="4" fontId="20" fillId="4" borderId="45" xfId="0" applyNumberFormat="1" applyFont="1" applyFill="1" applyBorder="1" applyAlignment="1" applyProtection="1">
      <alignment horizontal="center"/>
    </xf>
    <xf numFmtId="0" fontId="26" fillId="7" borderId="16" xfId="0" applyFont="1" applyFill="1" applyBorder="1" applyAlignment="1" applyProtection="1">
      <alignment horizontal="left" wrapText="1"/>
    </xf>
    <xf numFmtId="0" fontId="26" fillId="7" borderId="17" xfId="0" applyFont="1" applyFill="1" applyBorder="1" applyAlignment="1" applyProtection="1">
      <alignment horizontal="left" wrapText="1"/>
    </xf>
    <xf numFmtId="0" fontId="26" fillId="7" borderId="18" xfId="0" applyFont="1" applyFill="1" applyBorder="1" applyAlignment="1" applyProtection="1">
      <alignment horizontal="left" wrapText="1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/>
    </xf>
    <xf numFmtId="0" fontId="21" fillId="0" borderId="31" xfId="0" applyFont="1" applyBorder="1" applyAlignment="1" applyProtection="1">
      <alignment horizontal="center"/>
    </xf>
    <xf numFmtId="0" fontId="18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 vertical="center" wrapText="1"/>
    </xf>
    <xf numFmtId="0" fontId="26" fillId="0" borderId="26" xfId="0" applyFont="1" applyBorder="1" applyAlignment="1" applyProtection="1">
      <alignment horizontal="center" vertical="center" wrapText="1"/>
    </xf>
    <xf numFmtId="49" fontId="20" fillId="0" borderId="0" xfId="0" applyNumberFormat="1" applyFont="1" applyFill="1" applyAlignment="1" applyProtection="1"/>
    <xf numFmtId="0" fontId="21" fillId="0" borderId="0" xfId="0" applyFont="1" applyFill="1" applyAlignment="1" applyProtection="1"/>
    <xf numFmtId="49" fontId="21" fillId="0" borderId="0" xfId="0" applyNumberFormat="1" applyFont="1" applyFill="1" applyAlignment="1" applyProtection="1">
      <alignment horizontal="justify"/>
    </xf>
    <xf numFmtId="49" fontId="21" fillId="0" borderId="0" xfId="0" applyNumberFormat="1" applyFont="1" applyFill="1" applyAlignment="1" applyProtection="1"/>
    <xf numFmtId="49" fontId="21" fillId="0" borderId="0" xfId="0" applyNumberFormat="1" applyFont="1" applyFill="1" applyAlignment="1" applyProtection="1">
      <alignment vertical="top" wrapText="1"/>
    </xf>
    <xf numFmtId="0" fontId="18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center" vertical="center"/>
    </xf>
    <xf numFmtId="0" fontId="23" fillId="0" borderId="40" xfId="0" applyFont="1" applyBorder="1" applyAlignment="1" applyProtection="1">
      <alignment horizontal="center" textRotation="90"/>
    </xf>
    <xf numFmtId="0" fontId="23" fillId="0" borderId="45" xfId="0" applyFont="1" applyBorder="1" applyAlignment="1" applyProtection="1">
      <alignment horizontal="center" textRotation="90"/>
    </xf>
    <xf numFmtId="0" fontId="26" fillId="0" borderId="31" xfId="0" applyFont="1" applyBorder="1" applyAlignment="1" applyProtection="1">
      <alignment horizontal="right"/>
    </xf>
    <xf numFmtId="0" fontId="26" fillId="7" borderId="16" xfId="0" applyFont="1" applyFill="1" applyBorder="1" applyAlignment="1" applyProtection="1">
      <alignment horizontal="left" wrapText="1"/>
    </xf>
    <xf numFmtId="0" fontId="26" fillId="7" borderId="17" xfId="0" applyFont="1" applyFill="1" applyBorder="1" applyAlignment="1" applyProtection="1">
      <alignment horizontal="left" wrapText="1"/>
    </xf>
    <xf numFmtId="0" fontId="26" fillId="7" borderId="18" xfId="0" applyFont="1" applyFill="1" applyBorder="1" applyAlignment="1" applyProtection="1">
      <alignment horizontal="left" wrapText="1"/>
    </xf>
    <xf numFmtId="0" fontId="21" fillId="0" borderId="31" xfId="0" applyFont="1" applyFill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wrapText="1"/>
    </xf>
    <xf numFmtId="0" fontId="26" fillId="0" borderId="4" xfId="0" applyFont="1" applyBorder="1" applyAlignment="1" applyProtection="1">
      <alignment horizontal="center" vertical="center" wrapText="1"/>
    </xf>
    <xf numFmtId="0" fontId="26" fillId="0" borderId="2" xfId="0" applyFont="1" applyBorder="1" applyAlignment="1" applyProtection="1">
      <alignment horizontal="center" wrapText="1"/>
    </xf>
    <xf numFmtId="0" fontId="26" fillId="0" borderId="2" xfId="0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0" fontId="26" fillId="0" borderId="14" xfId="0" applyFont="1" applyFill="1" applyBorder="1" applyAlignment="1" applyProtection="1">
      <alignment horizontal="center" vertical="center" wrapText="1"/>
    </xf>
    <xf numFmtId="0" fontId="26" fillId="0" borderId="18" xfId="0" applyFont="1" applyBorder="1" applyAlignment="1" applyProtection="1">
      <alignment horizontal="right"/>
    </xf>
    <xf numFmtId="0" fontId="27" fillId="0" borderId="16" xfId="0" applyFont="1" applyFill="1" applyBorder="1" applyAlignment="1" applyProtection="1">
      <alignment horizontal="left" vertical="center" wrapText="1"/>
    </xf>
    <xf numFmtId="0" fontId="27" fillId="0" borderId="17" xfId="0" applyFont="1" applyFill="1" applyBorder="1" applyAlignment="1" applyProtection="1">
      <alignment horizontal="left" vertical="center" wrapText="1"/>
    </xf>
    <xf numFmtId="0" fontId="27" fillId="0" borderId="18" xfId="0" applyFont="1" applyFill="1" applyBorder="1" applyAlignment="1" applyProtection="1">
      <alignment horizontal="left" vertical="center" wrapText="1"/>
    </xf>
    <xf numFmtId="0" fontId="21" fillId="0" borderId="18" xfId="0" applyFont="1" applyBorder="1" applyAlignment="1" applyProtection="1">
      <alignment horizontal="center"/>
    </xf>
    <xf numFmtId="0" fontId="21" fillId="0" borderId="31" xfId="0" applyFont="1" applyBorder="1" applyAlignment="1" applyProtection="1">
      <alignment horizontal="center"/>
    </xf>
    <xf numFmtId="0" fontId="26" fillId="7" borderId="21" xfId="0" applyFont="1" applyFill="1" applyBorder="1" applyAlignment="1" applyProtection="1">
      <alignment horizontal="left" wrapText="1"/>
    </xf>
    <xf numFmtId="0" fontId="24" fillId="0" borderId="0" xfId="0" applyFont="1" applyAlignment="1" applyProtection="1">
      <alignment horizontal="center" vertical="center" wrapText="1"/>
    </xf>
    <xf numFmtId="0" fontId="19" fillId="0" borderId="31" xfId="0" applyFont="1" applyFill="1" applyBorder="1" applyAlignment="1" applyProtection="1">
      <alignment horizontal="left" vertical="center" wrapText="1"/>
    </xf>
    <xf numFmtId="0" fontId="19" fillId="0" borderId="16" xfId="0" applyFont="1" applyFill="1" applyBorder="1" applyAlignment="1" applyProtection="1">
      <alignment vertical="center" wrapText="1"/>
    </xf>
    <xf numFmtId="0" fontId="19" fillId="0" borderId="17" xfId="0" applyFont="1" applyFill="1" applyBorder="1" applyAlignment="1" applyProtection="1">
      <alignment vertical="center" wrapText="1"/>
    </xf>
    <xf numFmtId="0" fontId="19" fillId="0" borderId="18" xfId="0" applyFont="1" applyFill="1" applyBorder="1" applyAlignment="1" applyProtection="1">
      <alignment vertical="center" wrapText="1"/>
    </xf>
    <xf numFmtId="0" fontId="26" fillId="0" borderId="0" xfId="0" applyFont="1" applyBorder="1" applyAlignment="1" applyProtection="1">
      <alignment horizontal="left" wrapText="1"/>
    </xf>
    <xf numFmtId="0" fontId="19" fillId="0" borderId="18" xfId="0" applyFont="1" applyBorder="1" applyAlignment="1" applyProtection="1">
      <alignment horizontal="right" vertical="center"/>
    </xf>
    <xf numFmtId="0" fontId="19" fillId="0" borderId="31" xfId="0" applyFont="1" applyBorder="1" applyAlignment="1" applyProtection="1">
      <alignment horizontal="right" vertical="center"/>
    </xf>
    <xf numFmtId="0" fontId="19" fillId="0" borderId="6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vertical="center" wrapText="1"/>
    </xf>
    <xf numFmtId="0" fontId="19" fillId="0" borderId="8" xfId="0" applyFont="1" applyFill="1" applyBorder="1" applyAlignment="1" applyProtection="1">
      <alignment vertical="center" wrapText="1"/>
    </xf>
    <xf numFmtId="0" fontId="19" fillId="0" borderId="20" xfId="0" applyFont="1" applyFill="1" applyBorder="1" applyAlignment="1" applyProtection="1">
      <alignment vertical="center" wrapText="1"/>
    </xf>
    <xf numFmtId="0" fontId="19" fillId="0" borderId="21" xfId="0" applyFont="1" applyFill="1" applyBorder="1" applyAlignment="1" applyProtection="1">
      <alignment vertical="center" wrapText="1"/>
    </xf>
    <xf numFmtId="0" fontId="19" fillId="0" borderId="46" xfId="0" applyFont="1" applyFill="1" applyBorder="1" applyAlignment="1" applyProtection="1">
      <alignment vertical="center" wrapText="1"/>
    </xf>
    <xf numFmtId="0" fontId="26" fillId="7" borderId="31" xfId="0" applyFont="1" applyFill="1" applyBorder="1" applyAlignment="1" applyProtection="1">
      <alignment horizontal="left" wrapText="1"/>
    </xf>
    <xf numFmtId="0" fontId="19" fillId="0" borderId="16" xfId="0" applyFont="1" applyFill="1" applyBorder="1" applyAlignment="1" applyProtection="1">
      <alignment horizontal="left" vertical="center" wrapText="1"/>
    </xf>
    <xf numFmtId="0" fontId="19" fillId="0" borderId="17" xfId="0" applyFont="1" applyFill="1" applyBorder="1" applyAlignment="1" applyProtection="1">
      <alignment horizontal="left" vertical="center" wrapText="1"/>
    </xf>
    <xf numFmtId="0" fontId="19" fillId="0" borderId="18" xfId="0" applyFont="1" applyFill="1" applyBorder="1" applyAlignment="1" applyProtection="1">
      <alignment horizontal="left" vertical="center" wrapText="1"/>
    </xf>
    <xf numFmtId="0" fontId="19" fillId="0" borderId="17" xfId="0" applyFont="1" applyBorder="1" applyAlignment="1" applyProtection="1">
      <alignment horizontal="right"/>
    </xf>
    <xf numFmtId="0" fontId="19" fillId="0" borderId="18" xfId="0" applyFont="1" applyBorder="1" applyAlignment="1" applyProtection="1">
      <alignment horizontal="right"/>
    </xf>
    <xf numFmtId="0" fontId="19" fillId="0" borderId="16" xfId="0" applyFont="1" applyFill="1" applyBorder="1" applyAlignment="1" applyProtection="1">
      <alignment horizontal="left" wrapText="1"/>
    </xf>
    <xf numFmtId="0" fontId="19" fillId="0" borderId="17" xfId="0" applyFont="1" applyFill="1" applyBorder="1" applyAlignment="1" applyProtection="1">
      <alignment horizontal="left" wrapText="1"/>
    </xf>
    <xf numFmtId="0" fontId="19" fillId="0" borderId="18" xfId="0" applyFont="1" applyFill="1" applyBorder="1" applyAlignment="1" applyProtection="1">
      <alignment horizontal="left" wrapText="1"/>
    </xf>
    <xf numFmtId="0" fontId="19" fillId="0" borderId="31" xfId="0" applyFont="1" applyBorder="1" applyAlignment="1" applyProtection="1">
      <alignment horizontal="right"/>
    </xf>
    <xf numFmtId="0" fontId="19" fillId="0" borderId="31" xfId="0" applyFont="1" applyBorder="1" applyAlignment="1" applyProtection="1">
      <alignment horizontal="center" vertical="center" textRotation="90"/>
    </xf>
    <xf numFmtId="0" fontId="19" fillId="7" borderId="16" xfId="0" applyFont="1" applyFill="1" applyBorder="1" applyAlignment="1" applyProtection="1">
      <alignment horizontal="left"/>
    </xf>
    <xf numFmtId="0" fontId="19" fillId="7" borderId="17" xfId="0" applyFont="1" applyFill="1" applyBorder="1" applyAlignment="1" applyProtection="1">
      <alignment horizontal="left"/>
    </xf>
    <xf numFmtId="0" fontId="19" fillId="7" borderId="18" xfId="0" applyFont="1" applyFill="1" applyBorder="1" applyAlignment="1" applyProtection="1">
      <alignment horizontal="left"/>
    </xf>
    <xf numFmtId="0" fontId="19" fillId="7" borderId="31" xfId="0" applyFont="1" applyFill="1" applyBorder="1" applyAlignment="1" applyProtection="1">
      <alignment horizontal="left"/>
    </xf>
    <xf numFmtId="0" fontId="26" fillId="0" borderId="25" xfId="0" applyFont="1" applyBorder="1" applyAlignment="1" applyProtection="1">
      <alignment horizontal="center" vertical="center" wrapText="1"/>
    </xf>
    <xf numFmtId="0" fontId="26" fillId="0" borderId="9" xfId="0" applyFont="1" applyBorder="1" applyAlignment="1" applyProtection="1">
      <alignment horizontal="center"/>
    </xf>
    <xf numFmtId="0" fontId="26" fillId="0" borderId="33" xfId="0" applyFont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/>
    </xf>
    <xf numFmtId="0" fontId="26" fillId="0" borderId="3" xfId="0" applyFont="1" applyBorder="1" applyAlignment="1" applyProtection="1">
      <alignment horizontal="center" vertical="center" wrapText="1"/>
    </xf>
    <xf numFmtId="0" fontId="26" fillId="0" borderId="26" xfId="0" applyFont="1" applyBorder="1" applyAlignment="1" applyProtection="1">
      <alignment horizontal="center" vertical="center" wrapText="1"/>
    </xf>
    <xf numFmtId="0" fontId="0" fillId="0" borderId="0" xfId="0" applyProtection="1"/>
    <xf numFmtId="0" fontId="11" fillId="0" borderId="0" xfId="0" applyFont="1" applyFill="1" applyProtection="1"/>
    <xf numFmtId="0" fontId="18" fillId="0" borderId="32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21" xfId="0" applyFont="1" applyBorder="1" applyProtection="1">
      <protection locked="0"/>
    </xf>
    <xf numFmtId="0" fontId="19" fillId="0" borderId="0" xfId="0" applyFont="1" applyAlignment="1" applyProtection="1">
      <alignment horizontal="justify"/>
      <protection locked="0"/>
    </xf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Protection="1"/>
    <xf numFmtId="0" fontId="18" fillId="0" borderId="32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/>
    </xf>
    <xf numFmtId="0" fontId="7" fillId="0" borderId="0" xfId="0" applyFont="1" applyBorder="1" applyProtection="1"/>
    <xf numFmtId="1" fontId="7" fillId="0" borderId="0" xfId="0" applyNumberFormat="1" applyFont="1" applyProtection="1"/>
    <xf numFmtId="0" fontId="18" fillId="0" borderId="32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1" fillId="0" borderId="0" xfId="0" applyFont="1" applyFill="1" applyBorder="1" applyProtection="1"/>
    <xf numFmtId="0" fontId="5" fillId="0" borderId="31" xfId="0" applyFont="1" applyFill="1" applyBorder="1" applyProtection="1"/>
    <xf numFmtId="0" fontId="1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Protection="1"/>
    <xf numFmtId="0" fontId="1" fillId="0" borderId="0" xfId="0" applyFont="1" applyFill="1" applyProtection="1"/>
    <xf numFmtId="0" fontId="26" fillId="0" borderId="32" xfId="0" applyFont="1" applyFill="1" applyBorder="1" applyAlignment="1" applyProtection="1">
      <alignment horizontal="left" vertical="center"/>
    </xf>
    <xf numFmtId="0" fontId="26" fillId="0" borderId="0" xfId="0" applyFont="1" applyFill="1" applyAlignment="1" applyProtection="1">
      <alignment horizontal="left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Protection="1"/>
    <xf numFmtId="0" fontId="13" fillId="0" borderId="0" xfId="0" applyFont="1" applyBorder="1" applyProtection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E0A498"/>
      <color rgb="FFE0E87E"/>
      <color rgb="FF80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3</xdr:col>
      <xdr:colOff>104775</xdr:colOff>
      <xdr:row>6</xdr:row>
      <xdr:rowOff>123825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85725" y="66675"/>
          <a:ext cx="6591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57150</xdr:rowOff>
    </xdr:from>
    <xdr:to>
      <xdr:col>6</xdr:col>
      <xdr:colOff>295275</xdr:colOff>
      <xdr:row>6</xdr:row>
      <xdr:rowOff>133350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57150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85725</xdr:rowOff>
    </xdr:from>
    <xdr:to>
      <xdr:col>6</xdr:col>
      <xdr:colOff>257175</xdr:colOff>
      <xdr:row>6</xdr:row>
      <xdr:rowOff>161925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61925" y="8572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7</xdr:col>
      <xdr:colOff>247650</xdr:colOff>
      <xdr:row>8</xdr:row>
      <xdr:rowOff>85726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14300" y="142876"/>
          <a:ext cx="84296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66675</xdr:rowOff>
    </xdr:from>
    <xdr:to>
      <xdr:col>7</xdr:col>
      <xdr:colOff>581025</xdr:colOff>
      <xdr:row>6</xdr:row>
      <xdr:rowOff>142875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6667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jel/AppData/Local/Microsoft/Windows/Temporary%20Internet%20Files/Content.Outlook/IVMTEUWI/KopijaPredra&#269;un_Kanal_A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17 (2)"/>
      <sheetName val="Rekapitulacija"/>
      <sheetName val="Sklop15"/>
      <sheetName val="Sklop16"/>
      <sheetName val="Sklop17"/>
      <sheetName val="Sklop18"/>
    </sheetNames>
    <sheetDataSet>
      <sheetData sheetId="0"/>
      <sheetData sheetId="1">
        <row r="9">
          <cell r="B9" t="str">
            <v>Sukcesivna dobava vodovodnega, kanalizacijskega in plinskega materiala ter prometne signalizacije; 2017, 2018, 2019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H33"/>
  <sheetViews>
    <sheetView workbookViewId="0">
      <selection activeCell="I9" sqref="I9"/>
    </sheetView>
  </sheetViews>
  <sheetFormatPr defaultRowHeight="12.75" x14ac:dyDescent="0.2"/>
  <cols>
    <col min="1" max="1" width="37.28515625" style="290" customWidth="1"/>
    <col min="2" max="2" width="45.5703125" style="290" customWidth="1"/>
    <col min="3" max="3" width="31" style="290" customWidth="1"/>
    <col min="4" max="16384" width="9.140625" style="290"/>
  </cols>
  <sheetData>
    <row r="9" spans="1:8" ht="39.75" customHeight="1" x14ac:dyDescent="0.2">
      <c r="A9" s="1" t="s">
        <v>222</v>
      </c>
      <c r="B9" s="232" t="s">
        <v>548</v>
      </c>
      <c r="C9" s="232"/>
      <c r="D9" s="221"/>
      <c r="E9" s="221"/>
      <c r="F9" s="221"/>
      <c r="G9" s="221"/>
      <c r="H9" s="221"/>
    </row>
    <row r="10" spans="1:8" ht="14.25" x14ac:dyDescent="0.2">
      <c r="A10" s="2" t="s">
        <v>547</v>
      </c>
      <c r="B10" s="22"/>
      <c r="C10" s="22"/>
    </row>
    <row r="11" spans="1:8" ht="14.25" x14ac:dyDescent="0.2">
      <c r="A11" s="3"/>
      <c r="B11" s="22"/>
      <c r="C11" s="22"/>
    </row>
    <row r="12" spans="1:8" ht="14.25" x14ac:dyDescent="0.2">
      <c r="A12" s="19" t="s">
        <v>223</v>
      </c>
      <c r="B12" s="292"/>
      <c r="C12" s="293"/>
    </row>
    <row r="13" spans="1:8" ht="14.25" x14ac:dyDescent="0.2">
      <c r="A13" s="19" t="s">
        <v>224</v>
      </c>
      <c r="B13" s="292"/>
      <c r="C13" s="293"/>
    </row>
    <row r="14" spans="1:8" ht="14.25" x14ac:dyDescent="0.2">
      <c r="A14" s="4"/>
      <c r="B14" s="22"/>
      <c r="C14" s="22"/>
    </row>
    <row r="15" spans="1:8" ht="14.25" x14ac:dyDescent="0.2">
      <c r="A15" s="19" t="s">
        <v>225</v>
      </c>
      <c r="B15" s="292"/>
      <c r="C15" s="293"/>
    </row>
    <row r="16" spans="1:8" ht="13.5" thickBot="1" x14ac:dyDescent="0.25">
      <c r="A16" s="27"/>
      <c r="B16" s="27"/>
      <c r="C16" s="27"/>
    </row>
    <row r="17" spans="1:4" ht="26.25" thickBot="1" x14ac:dyDescent="0.25">
      <c r="A17" s="5" t="s">
        <v>226</v>
      </c>
      <c r="B17" s="6"/>
      <c r="C17" s="7" t="s">
        <v>227</v>
      </c>
    </row>
    <row r="18" spans="1:4" ht="15" customHeight="1" x14ac:dyDescent="0.2">
      <c r="A18" s="8" t="s">
        <v>235</v>
      </c>
      <c r="B18" s="9" t="str">
        <f>Sklop15!B18</f>
        <v>POLIESTRSKI JAŠKI</v>
      </c>
      <c r="C18" s="10">
        <f>Sklop15!H51</f>
        <v>0</v>
      </c>
    </row>
    <row r="19" spans="1:4" ht="15" customHeight="1" x14ac:dyDescent="0.2">
      <c r="A19" s="8" t="s">
        <v>236</v>
      </c>
      <c r="B19" s="11" t="str">
        <f>Sklop16!B18</f>
        <v>PE JAŠKI</v>
      </c>
      <c r="C19" s="10">
        <f>Sklop16!H60</f>
        <v>0</v>
      </c>
    </row>
    <row r="20" spans="1:4" ht="66" customHeight="1" x14ac:dyDescent="0.2">
      <c r="A20" s="8" t="s">
        <v>237</v>
      </c>
      <c r="B20" s="9" t="str">
        <f>Sklop17!B20</f>
        <v>CEVI - ULIČNA KANALIZACIJA, ČEP PVC HIŠNA KANALIZACIJA, ČEP PVC ULIČNA KANALIZACIJA, KOLENO PVC ULIČNA KANALIZACIJA, DRSEČA SPOJKA ULIČNA KANALIZACIJA, PVC T KOS ZA UK, POVRATNI VENTIL, PVC REDUKCIJA ZA ULIČNO KANALIZACIJO</v>
      </c>
      <c r="C20" s="10">
        <f>Sklop17!F225</f>
        <v>0</v>
      </c>
    </row>
    <row r="21" spans="1:4" ht="16.5" customHeight="1" thickBot="1" x14ac:dyDescent="0.25">
      <c r="A21" s="8" t="s">
        <v>268</v>
      </c>
      <c r="B21" s="11" t="str">
        <f>Sklop18!B19</f>
        <v>POKROVI, REŠETKE</v>
      </c>
      <c r="C21" s="10">
        <f>Sklop18!L81</f>
        <v>0</v>
      </c>
    </row>
    <row r="22" spans="1:4" ht="13.5" thickBot="1" x14ac:dyDescent="0.25">
      <c r="A22" s="12"/>
      <c r="B22" s="13"/>
      <c r="C22" s="14">
        <f>SUM(C18:C21)</f>
        <v>0</v>
      </c>
    </row>
    <row r="23" spans="1:4" x14ac:dyDescent="0.2">
      <c r="A23" s="15"/>
      <c r="B23" s="15"/>
      <c r="C23" s="16"/>
    </row>
    <row r="24" spans="1:4" x14ac:dyDescent="0.2">
      <c r="A24" s="227" t="s">
        <v>228</v>
      </c>
      <c r="B24" s="228"/>
      <c r="C24" s="228"/>
    </row>
    <row r="25" spans="1:4" ht="20.25" customHeight="1" x14ac:dyDescent="0.2">
      <c r="A25" s="227" t="s">
        <v>229</v>
      </c>
      <c r="B25" s="227"/>
      <c r="C25" s="228"/>
      <c r="D25" s="291"/>
    </row>
    <row r="26" spans="1:4" ht="30.75" customHeight="1" x14ac:dyDescent="0.2">
      <c r="A26" s="229" t="s">
        <v>230</v>
      </c>
      <c r="B26" s="230"/>
      <c r="C26" s="230"/>
    </row>
    <row r="27" spans="1:4" ht="33" customHeight="1" x14ac:dyDescent="0.2">
      <c r="A27" s="231" t="s">
        <v>231</v>
      </c>
      <c r="B27" s="231"/>
      <c r="C27" s="231"/>
    </row>
    <row r="28" spans="1:4" x14ac:dyDescent="0.2">
      <c r="A28" s="231" t="s">
        <v>232</v>
      </c>
      <c r="B28" s="231"/>
      <c r="C28" s="231"/>
    </row>
    <row r="29" spans="1:4" x14ac:dyDescent="0.2">
      <c r="A29" s="15"/>
      <c r="B29" s="15"/>
      <c r="C29" s="16"/>
    </row>
    <row r="30" spans="1:4" x14ac:dyDescent="0.2">
      <c r="A30" s="17" t="s">
        <v>233</v>
      </c>
      <c r="B30" s="17"/>
      <c r="C30" s="17" t="s">
        <v>234</v>
      </c>
    </row>
    <row r="31" spans="1:4" x14ac:dyDescent="0.2">
      <c r="A31" s="295"/>
      <c r="B31" s="18"/>
      <c r="C31" s="21"/>
    </row>
    <row r="32" spans="1:4" x14ac:dyDescent="0.2">
      <c r="A32" s="20"/>
      <c r="B32" s="18"/>
      <c r="C32" s="294"/>
    </row>
    <row r="33" spans="1:3" x14ac:dyDescent="0.2">
      <c r="A33" s="27"/>
      <c r="B33" s="27"/>
      <c r="C33" s="27"/>
    </row>
  </sheetData>
  <sheetProtection password="BB90" sheet="1" objects="1" scenarios="1"/>
  <mergeCells count="9">
    <mergeCell ref="A25:C25"/>
    <mergeCell ref="A26:C26"/>
    <mergeCell ref="A27:C27"/>
    <mergeCell ref="A28:C28"/>
    <mergeCell ref="B9:C9"/>
    <mergeCell ref="B12:C12"/>
    <mergeCell ref="B13:C13"/>
    <mergeCell ref="B15:C15"/>
    <mergeCell ref="A24:C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55"/>
  <sheetViews>
    <sheetView workbookViewId="0">
      <selection activeCell="H55" sqref="H55"/>
    </sheetView>
  </sheetViews>
  <sheetFormatPr defaultRowHeight="15" x14ac:dyDescent="0.25"/>
  <cols>
    <col min="1" max="1" width="4" style="25" bestFit="1" customWidth="1"/>
    <col min="2" max="2" width="42.85546875" style="25" customWidth="1"/>
    <col min="3" max="3" width="19.7109375" style="25" customWidth="1"/>
    <col min="4" max="4" width="14.5703125" style="25" customWidth="1"/>
    <col min="5" max="5" width="10.5703125" style="25" customWidth="1"/>
    <col min="6" max="6" width="12.42578125" style="26" customWidth="1"/>
    <col min="7" max="7" width="16.7109375" style="25" customWidth="1"/>
    <col min="8" max="8" width="18.28515625" style="25" customWidth="1"/>
    <col min="9" max="9" width="22" style="25" customWidth="1"/>
    <col min="10" max="16384" width="9.140625" style="25"/>
  </cols>
  <sheetData>
    <row r="9" spans="2:9" ht="37.5" customHeight="1" x14ac:dyDescent="0.25">
      <c r="B9" s="1" t="s">
        <v>222</v>
      </c>
      <c r="C9" s="232" t="str">
        <f>Rekapitulacija!B9</f>
        <v>Dobava materiala za vzdrževanje komunalne infrastrukture; od 1. 1. 2020 do 31. 12. 2022</v>
      </c>
      <c r="D9" s="232"/>
      <c r="E9" s="232"/>
      <c r="F9" s="232"/>
      <c r="G9" s="232"/>
      <c r="H9" s="22"/>
      <c r="I9" s="22"/>
    </row>
    <row r="10" spans="2:9" x14ac:dyDescent="0.25">
      <c r="B10" s="2" t="str">
        <f>Rekapitulacija!A10</f>
        <v>Št. razpisa: 4162-0005/2019</v>
      </c>
      <c r="C10" s="22"/>
      <c r="D10" s="22"/>
      <c r="E10" s="22"/>
      <c r="F10" s="23"/>
      <c r="G10" s="22"/>
      <c r="H10" s="22"/>
      <c r="I10" s="22"/>
    </row>
    <row r="11" spans="2:9" x14ac:dyDescent="0.25">
      <c r="B11" s="3"/>
      <c r="C11" s="22"/>
      <c r="D11" s="22"/>
      <c r="E11" s="22"/>
      <c r="F11" s="23"/>
      <c r="G11" s="22"/>
      <c r="H11" s="22"/>
      <c r="I11" s="22"/>
    </row>
    <row r="12" spans="2:9" x14ac:dyDescent="0.25">
      <c r="B12" s="19" t="s">
        <v>223</v>
      </c>
      <c r="C12" s="298">
        <f>Rekapitulacija!B12</f>
        <v>0</v>
      </c>
      <c r="D12" s="299"/>
      <c r="E12" s="299"/>
      <c r="F12" s="299"/>
      <c r="G12" s="299"/>
      <c r="H12" s="22"/>
      <c r="I12" s="22"/>
    </row>
    <row r="13" spans="2:9" x14ac:dyDescent="0.25">
      <c r="B13" s="19" t="s">
        <v>224</v>
      </c>
      <c r="C13" s="298">
        <f>Rekapitulacija!B13</f>
        <v>0</v>
      </c>
      <c r="D13" s="299"/>
      <c r="E13" s="299"/>
      <c r="F13" s="299"/>
      <c r="G13" s="299"/>
      <c r="H13" s="22"/>
      <c r="I13" s="22"/>
    </row>
    <row r="14" spans="2:9" x14ac:dyDescent="0.25">
      <c r="B14" s="4"/>
      <c r="C14" s="222"/>
      <c r="D14" s="222"/>
      <c r="E14" s="222"/>
      <c r="F14" s="222"/>
      <c r="G14" s="222"/>
      <c r="H14" s="22"/>
      <c r="I14" s="22"/>
    </row>
    <row r="15" spans="2:9" x14ac:dyDescent="0.25">
      <c r="B15" s="19" t="s">
        <v>225</v>
      </c>
      <c r="C15" s="298">
        <f>Rekapitulacija!B15</f>
        <v>0</v>
      </c>
      <c r="D15" s="299"/>
      <c r="E15" s="299"/>
      <c r="F15" s="299"/>
      <c r="G15" s="299"/>
      <c r="H15" s="22"/>
      <c r="I15" s="22"/>
    </row>
    <row r="16" spans="2:9" x14ac:dyDescent="0.25">
      <c r="B16" s="22"/>
      <c r="C16" s="22"/>
      <c r="D16" s="22"/>
      <c r="E16" s="22"/>
      <c r="F16" s="23"/>
      <c r="G16" s="22"/>
      <c r="H16" s="22"/>
      <c r="I16" s="22"/>
    </row>
    <row r="17" spans="1:9" ht="17.25" customHeight="1" x14ac:dyDescent="0.25">
      <c r="B17" s="24" t="s">
        <v>238</v>
      </c>
      <c r="C17" s="22"/>
      <c r="D17" s="22"/>
      <c r="E17" s="22"/>
      <c r="F17" s="23"/>
      <c r="G17" s="22"/>
      <c r="H17" s="22"/>
      <c r="I17" s="22"/>
    </row>
    <row r="18" spans="1:9" ht="27.75" customHeight="1" x14ac:dyDescent="0.25">
      <c r="B18" s="233" t="s">
        <v>239</v>
      </c>
      <c r="C18" s="233"/>
      <c r="D18" s="233"/>
      <c r="E18" s="233"/>
      <c r="F18" s="233"/>
      <c r="G18" s="233"/>
      <c r="H18" s="233"/>
      <c r="I18" s="233"/>
    </row>
    <row r="20" spans="1:9" ht="33.75" customHeight="1" x14ac:dyDescent="0.25">
      <c r="A20" s="234" t="s">
        <v>274</v>
      </c>
      <c r="B20" s="241" t="s">
        <v>0</v>
      </c>
      <c r="C20" s="243" t="s">
        <v>1</v>
      </c>
      <c r="D20" s="243"/>
      <c r="E20" s="244" t="s">
        <v>2</v>
      </c>
      <c r="F20" s="246" t="s">
        <v>3</v>
      </c>
      <c r="G20" s="27"/>
      <c r="H20" s="27"/>
      <c r="I20" s="27"/>
    </row>
    <row r="21" spans="1:9" s="296" customFormat="1" ht="38.25" x14ac:dyDescent="0.2">
      <c r="A21" s="235"/>
      <c r="B21" s="242"/>
      <c r="C21" s="28" t="s">
        <v>4</v>
      </c>
      <c r="D21" s="29" t="s">
        <v>5</v>
      </c>
      <c r="E21" s="245"/>
      <c r="F21" s="247"/>
      <c r="G21" s="30" t="s">
        <v>241</v>
      </c>
      <c r="H21" s="30" t="s">
        <v>257</v>
      </c>
      <c r="I21" s="30" t="s">
        <v>240</v>
      </c>
    </row>
    <row r="22" spans="1:9" s="297" customFormat="1" x14ac:dyDescent="0.25">
      <c r="A22" s="135" t="s">
        <v>275</v>
      </c>
      <c r="B22" s="218" t="s">
        <v>6</v>
      </c>
      <c r="C22" s="219"/>
      <c r="D22" s="219"/>
      <c r="E22" s="219"/>
      <c r="F22" s="219"/>
      <c r="G22" s="219"/>
      <c r="H22" s="219"/>
      <c r="I22" s="220"/>
    </row>
    <row r="23" spans="1:9" s="186" customFormat="1" ht="51.75" x14ac:dyDescent="0.25">
      <c r="A23" s="132" t="s">
        <v>276</v>
      </c>
      <c r="B23" s="31" t="s">
        <v>242</v>
      </c>
      <c r="C23" s="32">
        <v>800</v>
      </c>
      <c r="D23" s="32" t="s">
        <v>7</v>
      </c>
      <c r="E23" s="33" t="s">
        <v>8</v>
      </c>
      <c r="F23" s="33">
        <v>50</v>
      </c>
      <c r="G23" s="45"/>
      <c r="H23" s="46">
        <f>F23*G23</f>
        <v>0</v>
      </c>
      <c r="I23" s="47"/>
    </row>
    <row r="24" spans="1:9" s="186" customFormat="1" ht="51.75" x14ac:dyDescent="0.25">
      <c r="A24" s="132" t="s">
        <v>277</v>
      </c>
      <c r="B24" s="31" t="s">
        <v>242</v>
      </c>
      <c r="C24" s="32">
        <v>800</v>
      </c>
      <c r="D24" s="32" t="s">
        <v>9</v>
      </c>
      <c r="E24" s="33" t="s">
        <v>8</v>
      </c>
      <c r="F24" s="33">
        <v>100</v>
      </c>
      <c r="G24" s="45"/>
      <c r="H24" s="46">
        <f>F24*G24</f>
        <v>0</v>
      </c>
      <c r="I24" s="47"/>
    </row>
    <row r="25" spans="1:9" s="186" customFormat="1" ht="51.75" x14ac:dyDescent="0.25">
      <c r="A25" s="132" t="s">
        <v>278</v>
      </c>
      <c r="B25" s="31" t="s">
        <v>242</v>
      </c>
      <c r="C25" s="32">
        <v>1000</v>
      </c>
      <c r="D25" s="32" t="s">
        <v>9</v>
      </c>
      <c r="E25" s="33" t="s">
        <v>8</v>
      </c>
      <c r="F25" s="33">
        <v>10</v>
      </c>
      <c r="G25" s="45"/>
      <c r="H25" s="46">
        <f t="shared" ref="H25:H49" si="0">F25*G25</f>
        <v>0</v>
      </c>
      <c r="I25" s="47"/>
    </row>
    <row r="26" spans="1:9" s="186" customFormat="1" ht="51.75" x14ac:dyDescent="0.25">
      <c r="A26" s="132" t="s">
        <v>279</v>
      </c>
      <c r="B26" s="31" t="s">
        <v>242</v>
      </c>
      <c r="C26" s="32">
        <v>1000</v>
      </c>
      <c r="D26" s="32" t="s">
        <v>10</v>
      </c>
      <c r="E26" s="33" t="s">
        <v>8</v>
      </c>
      <c r="F26" s="33">
        <v>100</v>
      </c>
      <c r="G26" s="45"/>
      <c r="H26" s="46">
        <f t="shared" si="0"/>
        <v>0</v>
      </c>
      <c r="I26" s="47"/>
    </row>
    <row r="27" spans="1:9" s="186" customFormat="1" ht="51.75" x14ac:dyDescent="0.25">
      <c r="A27" s="132" t="s">
        <v>280</v>
      </c>
      <c r="B27" s="31" t="s">
        <v>242</v>
      </c>
      <c r="C27" s="32">
        <v>1000</v>
      </c>
      <c r="D27" s="32" t="s">
        <v>11</v>
      </c>
      <c r="E27" s="33" t="s">
        <v>8</v>
      </c>
      <c r="F27" s="33">
        <v>10</v>
      </c>
      <c r="G27" s="45"/>
      <c r="H27" s="46">
        <f t="shared" si="0"/>
        <v>0</v>
      </c>
      <c r="I27" s="47"/>
    </row>
    <row r="28" spans="1:9" s="186" customFormat="1" ht="51.75" x14ac:dyDescent="0.25">
      <c r="A28" s="132" t="s">
        <v>281</v>
      </c>
      <c r="B28" s="31" t="s">
        <v>242</v>
      </c>
      <c r="C28" s="32">
        <v>1000</v>
      </c>
      <c r="D28" s="32" t="s">
        <v>12</v>
      </c>
      <c r="E28" s="33" t="s">
        <v>8</v>
      </c>
      <c r="F28" s="33">
        <v>10</v>
      </c>
      <c r="G28" s="45"/>
      <c r="H28" s="46">
        <f t="shared" si="0"/>
        <v>0</v>
      </c>
      <c r="I28" s="47"/>
    </row>
    <row r="29" spans="1:9" s="186" customFormat="1" ht="51.75" x14ac:dyDescent="0.25">
      <c r="A29" s="132" t="s">
        <v>282</v>
      </c>
      <c r="B29" s="31" t="s">
        <v>243</v>
      </c>
      <c r="C29" s="32">
        <v>800</v>
      </c>
      <c r="D29" s="32" t="s">
        <v>7</v>
      </c>
      <c r="E29" s="33" t="s">
        <v>8</v>
      </c>
      <c r="F29" s="33">
        <v>1</v>
      </c>
      <c r="G29" s="45"/>
      <c r="H29" s="46">
        <f>F29*G29</f>
        <v>0</v>
      </c>
      <c r="I29" s="47"/>
    </row>
    <row r="30" spans="1:9" s="186" customFormat="1" ht="51.75" x14ac:dyDescent="0.25">
      <c r="A30" s="132" t="s">
        <v>283</v>
      </c>
      <c r="B30" s="31" t="s">
        <v>243</v>
      </c>
      <c r="C30" s="32">
        <v>800</v>
      </c>
      <c r="D30" s="32" t="s">
        <v>9</v>
      </c>
      <c r="E30" s="33" t="s">
        <v>8</v>
      </c>
      <c r="F30" s="33">
        <v>1</v>
      </c>
      <c r="G30" s="45"/>
      <c r="H30" s="46">
        <f t="shared" si="0"/>
        <v>0</v>
      </c>
      <c r="I30" s="47"/>
    </row>
    <row r="31" spans="1:9" s="186" customFormat="1" ht="51.75" x14ac:dyDescent="0.25">
      <c r="A31" s="132" t="s">
        <v>284</v>
      </c>
      <c r="B31" s="31" t="s">
        <v>243</v>
      </c>
      <c r="C31" s="32">
        <v>1000</v>
      </c>
      <c r="D31" s="32" t="s">
        <v>9</v>
      </c>
      <c r="E31" s="33" t="s">
        <v>8</v>
      </c>
      <c r="F31" s="33">
        <v>1</v>
      </c>
      <c r="G31" s="45"/>
      <c r="H31" s="46">
        <f t="shared" si="0"/>
        <v>0</v>
      </c>
      <c r="I31" s="47"/>
    </row>
    <row r="32" spans="1:9" s="186" customFormat="1" ht="51.75" x14ac:dyDescent="0.25">
      <c r="A32" s="132" t="s">
        <v>285</v>
      </c>
      <c r="B32" s="31" t="s">
        <v>243</v>
      </c>
      <c r="C32" s="32">
        <v>1000</v>
      </c>
      <c r="D32" s="32" t="s">
        <v>10</v>
      </c>
      <c r="E32" s="33" t="s">
        <v>8</v>
      </c>
      <c r="F32" s="33">
        <v>1</v>
      </c>
      <c r="G32" s="45"/>
      <c r="H32" s="46">
        <f t="shared" si="0"/>
        <v>0</v>
      </c>
      <c r="I32" s="47"/>
    </row>
    <row r="33" spans="1:9" s="186" customFormat="1" ht="51.75" x14ac:dyDescent="0.25">
      <c r="A33" s="132" t="s">
        <v>286</v>
      </c>
      <c r="B33" s="31" t="s">
        <v>243</v>
      </c>
      <c r="C33" s="32">
        <v>1000</v>
      </c>
      <c r="D33" s="32" t="s">
        <v>11</v>
      </c>
      <c r="E33" s="33" t="s">
        <v>8</v>
      </c>
      <c r="F33" s="33">
        <v>1</v>
      </c>
      <c r="G33" s="45"/>
      <c r="H33" s="46">
        <f t="shared" si="0"/>
        <v>0</v>
      </c>
      <c r="I33" s="47"/>
    </row>
    <row r="34" spans="1:9" s="186" customFormat="1" ht="51.75" x14ac:dyDescent="0.25">
      <c r="A34" s="132" t="s">
        <v>287</v>
      </c>
      <c r="B34" s="31" t="s">
        <v>243</v>
      </c>
      <c r="C34" s="32">
        <v>1000</v>
      </c>
      <c r="D34" s="32" t="s">
        <v>12</v>
      </c>
      <c r="E34" s="33" t="s">
        <v>8</v>
      </c>
      <c r="F34" s="33">
        <v>1</v>
      </c>
      <c r="G34" s="45"/>
      <c r="H34" s="46">
        <f t="shared" si="0"/>
        <v>0</v>
      </c>
      <c r="I34" s="47"/>
    </row>
    <row r="35" spans="1:9" s="186" customFormat="1" ht="51.75" x14ac:dyDescent="0.25">
      <c r="A35" s="132" t="s">
        <v>288</v>
      </c>
      <c r="B35" s="31" t="s">
        <v>244</v>
      </c>
      <c r="C35" s="32">
        <v>800</v>
      </c>
      <c r="D35" s="32" t="s">
        <v>7</v>
      </c>
      <c r="E35" s="33" t="s">
        <v>8</v>
      </c>
      <c r="F35" s="33">
        <v>1</v>
      </c>
      <c r="G35" s="45"/>
      <c r="H35" s="46">
        <f t="shared" si="0"/>
        <v>0</v>
      </c>
      <c r="I35" s="47"/>
    </row>
    <row r="36" spans="1:9" s="186" customFormat="1" ht="51.75" x14ac:dyDescent="0.25">
      <c r="A36" s="132" t="s">
        <v>289</v>
      </c>
      <c r="B36" s="31" t="s">
        <v>244</v>
      </c>
      <c r="C36" s="32">
        <v>800</v>
      </c>
      <c r="D36" s="32" t="s">
        <v>9</v>
      </c>
      <c r="E36" s="33" t="s">
        <v>8</v>
      </c>
      <c r="F36" s="33">
        <v>1</v>
      </c>
      <c r="G36" s="45"/>
      <c r="H36" s="46">
        <f t="shared" si="0"/>
        <v>0</v>
      </c>
      <c r="I36" s="47"/>
    </row>
    <row r="37" spans="1:9" s="186" customFormat="1" ht="51.75" x14ac:dyDescent="0.25">
      <c r="A37" s="132" t="s">
        <v>290</v>
      </c>
      <c r="B37" s="31" t="s">
        <v>244</v>
      </c>
      <c r="C37" s="32">
        <v>1000</v>
      </c>
      <c r="D37" s="32" t="s">
        <v>9</v>
      </c>
      <c r="E37" s="33" t="s">
        <v>8</v>
      </c>
      <c r="F37" s="33">
        <v>1</v>
      </c>
      <c r="G37" s="45"/>
      <c r="H37" s="46">
        <f t="shared" si="0"/>
        <v>0</v>
      </c>
      <c r="I37" s="47"/>
    </row>
    <row r="38" spans="1:9" s="186" customFormat="1" ht="51.75" x14ac:dyDescent="0.25">
      <c r="A38" s="132" t="s">
        <v>291</v>
      </c>
      <c r="B38" s="31" t="s">
        <v>244</v>
      </c>
      <c r="C38" s="32">
        <v>1000</v>
      </c>
      <c r="D38" s="32" t="s">
        <v>10</v>
      </c>
      <c r="E38" s="33" t="s">
        <v>8</v>
      </c>
      <c r="F38" s="33">
        <v>1</v>
      </c>
      <c r="G38" s="45"/>
      <c r="H38" s="46">
        <f t="shared" si="0"/>
        <v>0</v>
      </c>
      <c r="I38" s="47"/>
    </row>
    <row r="39" spans="1:9" s="186" customFormat="1" ht="51.75" x14ac:dyDescent="0.25">
      <c r="A39" s="132" t="s">
        <v>292</v>
      </c>
      <c r="B39" s="31" t="s">
        <v>244</v>
      </c>
      <c r="C39" s="32">
        <v>1000</v>
      </c>
      <c r="D39" s="32" t="s">
        <v>11</v>
      </c>
      <c r="E39" s="33" t="s">
        <v>8</v>
      </c>
      <c r="F39" s="33">
        <v>1</v>
      </c>
      <c r="G39" s="45"/>
      <c r="H39" s="46">
        <f t="shared" si="0"/>
        <v>0</v>
      </c>
      <c r="I39" s="47"/>
    </row>
    <row r="40" spans="1:9" s="186" customFormat="1" ht="51.75" x14ac:dyDescent="0.25">
      <c r="A40" s="132" t="s">
        <v>293</v>
      </c>
      <c r="B40" s="31" t="s">
        <v>244</v>
      </c>
      <c r="C40" s="32">
        <v>1000</v>
      </c>
      <c r="D40" s="32" t="s">
        <v>12</v>
      </c>
      <c r="E40" s="33" t="s">
        <v>8</v>
      </c>
      <c r="F40" s="33">
        <v>1</v>
      </c>
      <c r="G40" s="45"/>
      <c r="H40" s="46">
        <f t="shared" si="0"/>
        <v>0</v>
      </c>
      <c r="I40" s="47"/>
    </row>
    <row r="41" spans="1:9" s="186" customFormat="1" x14ac:dyDescent="0.25">
      <c r="A41" s="132"/>
      <c r="B41" s="237" t="s">
        <v>13</v>
      </c>
      <c r="C41" s="238"/>
      <c r="D41" s="238"/>
      <c r="E41" s="238"/>
      <c r="F41" s="238"/>
      <c r="G41" s="238"/>
      <c r="H41" s="238"/>
      <c r="I41" s="239"/>
    </row>
    <row r="42" spans="1:9" s="186" customFormat="1" ht="51.75" x14ac:dyDescent="0.25">
      <c r="A42" s="132" t="s">
        <v>294</v>
      </c>
      <c r="B42" s="35" t="s">
        <v>245</v>
      </c>
      <c r="C42" s="33">
        <v>800</v>
      </c>
      <c r="D42" s="33" t="s">
        <v>9</v>
      </c>
      <c r="E42" s="33" t="s">
        <v>8</v>
      </c>
      <c r="F42" s="33">
        <v>3</v>
      </c>
      <c r="G42" s="45"/>
      <c r="H42" s="46">
        <f t="shared" si="0"/>
        <v>0</v>
      </c>
      <c r="I42" s="47"/>
    </row>
    <row r="43" spans="1:9" s="186" customFormat="1" ht="51.75" x14ac:dyDescent="0.25">
      <c r="A43" s="132" t="s">
        <v>295</v>
      </c>
      <c r="B43" s="35" t="s">
        <v>245</v>
      </c>
      <c r="C43" s="33">
        <v>1000</v>
      </c>
      <c r="D43" s="33" t="s">
        <v>9</v>
      </c>
      <c r="E43" s="33" t="s">
        <v>8</v>
      </c>
      <c r="F43" s="33">
        <v>3</v>
      </c>
      <c r="G43" s="45"/>
      <c r="H43" s="46">
        <f t="shared" si="0"/>
        <v>0</v>
      </c>
      <c r="I43" s="47"/>
    </row>
    <row r="44" spans="1:9" s="201" customFormat="1" ht="51.75" x14ac:dyDescent="0.25">
      <c r="A44" s="132" t="s">
        <v>296</v>
      </c>
      <c r="B44" s="35" t="s">
        <v>246</v>
      </c>
      <c r="C44" s="33">
        <v>1000</v>
      </c>
      <c r="D44" s="33" t="s">
        <v>9</v>
      </c>
      <c r="E44" s="33" t="s">
        <v>8</v>
      </c>
      <c r="F44" s="33">
        <v>1</v>
      </c>
      <c r="G44" s="45"/>
      <c r="H44" s="46">
        <f t="shared" si="0"/>
        <v>0</v>
      </c>
      <c r="I44" s="47"/>
    </row>
    <row r="45" spans="1:9" s="186" customFormat="1" x14ac:dyDescent="0.25">
      <c r="A45" s="132"/>
      <c r="B45" s="237" t="s">
        <v>251</v>
      </c>
      <c r="C45" s="238"/>
      <c r="D45" s="238"/>
      <c r="E45" s="238"/>
      <c r="F45" s="238"/>
      <c r="G45" s="238"/>
      <c r="H45" s="238"/>
      <c r="I45" s="239"/>
    </row>
    <row r="46" spans="1:9" s="186" customFormat="1" ht="51.75" x14ac:dyDescent="0.25">
      <c r="A46" s="132" t="s">
        <v>297</v>
      </c>
      <c r="B46" s="31" t="s">
        <v>247</v>
      </c>
      <c r="C46" s="37"/>
      <c r="D46" s="38"/>
      <c r="E46" s="33" t="s">
        <v>8</v>
      </c>
      <c r="F46" s="33">
        <v>20</v>
      </c>
      <c r="G46" s="45"/>
      <c r="H46" s="46">
        <f t="shared" si="0"/>
        <v>0</v>
      </c>
      <c r="I46" s="47"/>
    </row>
    <row r="47" spans="1:9" s="186" customFormat="1" ht="51.75" x14ac:dyDescent="0.25">
      <c r="A47" s="132" t="s">
        <v>298</v>
      </c>
      <c r="B47" s="31" t="s">
        <v>248</v>
      </c>
      <c r="C47" s="39"/>
      <c r="D47" s="40"/>
      <c r="E47" s="33" t="s">
        <v>8</v>
      </c>
      <c r="F47" s="33">
        <v>1</v>
      </c>
      <c r="G47" s="45"/>
      <c r="H47" s="46">
        <f t="shared" si="0"/>
        <v>0</v>
      </c>
      <c r="I47" s="47"/>
    </row>
    <row r="48" spans="1:9" s="186" customFormat="1" ht="51.75" x14ac:dyDescent="0.25">
      <c r="A48" s="132" t="s">
        <v>299</v>
      </c>
      <c r="B48" s="31" t="s">
        <v>249</v>
      </c>
      <c r="C48" s="39"/>
      <c r="D48" s="40"/>
      <c r="E48" s="33" t="s">
        <v>8</v>
      </c>
      <c r="F48" s="33">
        <v>1</v>
      </c>
      <c r="G48" s="45"/>
      <c r="H48" s="46">
        <f t="shared" si="0"/>
        <v>0</v>
      </c>
      <c r="I48" s="47"/>
    </row>
    <row r="49" spans="1:9" s="186" customFormat="1" ht="29.25" customHeight="1" x14ac:dyDescent="0.25">
      <c r="A49" s="132" t="s">
        <v>300</v>
      </c>
      <c r="B49" s="31" t="s">
        <v>14</v>
      </c>
      <c r="C49" s="41"/>
      <c r="D49" s="42"/>
      <c r="E49" s="33" t="s">
        <v>8</v>
      </c>
      <c r="F49" s="33">
        <v>5</v>
      </c>
      <c r="G49" s="45"/>
      <c r="H49" s="46">
        <f t="shared" si="0"/>
        <v>0</v>
      </c>
      <c r="I49" s="47"/>
    </row>
    <row r="50" spans="1:9" s="186" customFormat="1" x14ac:dyDescent="0.25">
      <c r="A50" s="132"/>
      <c r="B50" s="240"/>
      <c r="C50" s="240"/>
      <c r="D50" s="240"/>
      <c r="E50" s="240"/>
      <c r="F50" s="240"/>
      <c r="G50" s="240"/>
      <c r="H50" s="49">
        <f>SUM(H23:H49)</f>
        <v>0</v>
      </c>
      <c r="I50" s="43"/>
    </row>
    <row r="51" spans="1:9" x14ac:dyDescent="0.25">
      <c r="A51" s="136"/>
      <c r="B51" s="236" t="s">
        <v>250</v>
      </c>
      <c r="C51" s="236"/>
      <c r="D51" s="236"/>
      <c r="E51" s="236"/>
      <c r="F51" s="236"/>
      <c r="G51" s="236"/>
      <c r="H51" s="50">
        <f>H50</f>
        <v>0</v>
      </c>
      <c r="I51" s="27"/>
    </row>
    <row r="52" spans="1:9" x14ac:dyDescent="0.25">
      <c r="B52" s="27"/>
      <c r="C52" s="27"/>
      <c r="D52" s="27"/>
      <c r="E52" s="27"/>
      <c r="F52" s="44"/>
      <c r="G52" s="27"/>
      <c r="H52" s="27"/>
      <c r="I52" s="27"/>
    </row>
    <row r="53" spans="1:9" x14ac:dyDescent="0.25">
      <c r="B53" s="17" t="s">
        <v>233</v>
      </c>
      <c r="C53" s="17"/>
      <c r="F53" s="17" t="s">
        <v>234</v>
      </c>
    </row>
    <row r="54" spans="1:9" x14ac:dyDescent="0.25">
      <c r="B54" s="295"/>
      <c r="C54" s="18"/>
      <c r="F54" s="21"/>
    </row>
    <row r="55" spans="1:9" x14ac:dyDescent="0.25">
      <c r="B55" s="20">
        <f>Rekapitulacija!A32</f>
        <v>0</v>
      </c>
      <c r="C55" s="18"/>
      <c r="F55" s="294"/>
    </row>
  </sheetData>
  <sheetProtection password="BB90" sheet="1" objects="1" scenarios="1"/>
  <mergeCells count="14">
    <mergeCell ref="A20:A21"/>
    <mergeCell ref="B51:G51"/>
    <mergeCell ref="B45:I45"/>
    <mergeCell ref="B41:I41"/>
    <mergeCell ref="B50:G50"/>
    <mergeCell ref="B20:B21"/>
    <mergeCell ref="C20:D20"/>
    <mergeCell ref="E20:E21"/>
    <mergeCell ref="F20:F21"/>
    <mergeCell ref="C9:G9"/>
    <mergeCell ref="C12:G12"/>
    <mergeCell ref="C13:G13"/>
    <mergeCell ref="C15:G15"/>
    <mergeCell ref="B18:I18"/>
  </mergeCells>
  <pageMargins left="0.31496062992125984" right="0.31496062992125984" top="0.35433070866141736" bottom="0.35433070866141736" header="0.31496062992125984" footer="0.31496062992125984"/>
  <pageSetup paperSize="8" scale="85" orientation="portrait" r:id="rId1"/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9:I64"/>
  <sheetViews>
    <sheetView zoomScaleSheetLayoutView="100" workbookViewId="0">
      <selection activeCell="M8" sqref="M8"/>
    </sheetView>
  </sheetViews>
  <sheetFormatPr defaultRowHeight="15" x14ac:dyDescent="0.25"/>
  <cols>
    <col min="1" max="1" width="4" style="25" bestFit="1" customWidth="1"/>
    <col min="2" max="2" width="60.140625" style="25" customWidth="1"/>
    <col min="3" max="3" width="13.42578125" style="25" customWidth="1"/>
    <col min="4" max="5" width="13.28515625" style="25" customWidth="1"/>
    <col min="6" max="6" width="12.28515625" style="26" customWidth="1"/>
    <col min="7" max="7" width="12.7109375" style="25" customWidth="1"/>
    <col min="8" max="8" width="12.5703125" style="25" customWidth="1"/>
    <col min="9" max="9" width="20.42578125" style="25" customWidth="1"/>
    <col min="10" max="16384" width="9.140625" style="25"/>
  </cols>
  <sheetData>
    <row r="9" spans="2:9" ht="36" customHeight="1" x14ac:dyDescent="0.25">
      <c r="B9" s="1" t="s">
        <v>222</v>
      </c>
      <c r="C9" s="232" t="str">
        <f>Rekapitulacija!B9</f>
        <v>Dobava materiala za vzdrževanje komunalne infrastrukture; od 1. 1. 2020 do 31. 12. 2022</v>
      </c>
      <c r="D9" s="232"/>
      <c r="E9" s="232"/>
      <c r="F9" s="232"/>
      <c r="G9" s="232"/>
      <c r="H9" s="232"/>
      <c r="I9" s="232"/>
    </row>
    <row r="10" spans="2:9" x14ac:dyDescent="0.25">
      <c r="B10" s="2" t="str">
        <f>Rekapitulacija!A10</f>
        <v>Št. razpisa: 4162-0005/2019</v>
      </c>
      <c r="C10" s="22"/>
      <c r="D10" s="22"/>
      <c r="E10" s="22"/>
      <c r="F10" s="23"/>
      <c r="G10" s="22"/>
      <c r="H10" s="22"/>
      <c r="I10" s="22"/>
    </row>
    <row r="11" spans="2:9" x14ac:dyDescent="0.25">
      <c r="B11" s="3"/>
      <c r="C11" s="22"/>
      <c r="D11" s="22"/>
      <c r="E11" s="22"/>
      <c r="F11" s="23"/>
      <c r="G11" s="22"/>
      <c r="H11" s="22"/>
      <c r="I11" s="22"/>
    </row>
    <row r="12" spans="2:9" x14ac:dyDescent="0.25">
      <c r="B12" s="19" t="s">
        <v>223</v>
      </c>
      <c r="C12" s="298">
        <f>Rekapitulacija!B12</f>
        <v>0</v>
      </c>
      <c r="D12" s="299"/>
      <c r="E12" s="299"/>
      <c r="F12" s="299"/>
      <c r="G12" s="299"/>
      <c r="H12" s="299"/>
      <c r="I12" s="299"/>
    </row>
    <row r="13" spans="2:9" x14ac:dyDescent="0.25">
      <c r="B13" s="19" t="s">
        <v>224</v>
      </c>
      <c r="C13" s="298">
        <f>Rekapitulacija!B13</f>
        <v>0</v>
      </c>
      <c r="D13" s="299"/>
      <c r="E13" s="299"/>
      <c r="F13" s="299"/>
      <c r="G13" s="299"/>
      <c r="H13" s="299"/>
      <c r="I13" s="299"/>
    </row>
    <row r="14" spans="2:9" x14ac:dyDescent="0.25">
      <c r="B14" s="4"/>
      <c r="C14" s="222"/>
      <c r="D14" s="222"/>
      <c r="E14" s="222"/>
      <c r="F14" s="222"/>
      <c r="G14" s="222"/>
      <c r="H14" s="222"/>
      <c r="I14" s="222"/>
    </row>
    <row r="15" spans="2:9" x14ac:dyDescent="0.25">
      <c r="B15" s="19" t="s">
        <v>225</v>
      </c>
      <c r="C15" s="298">
        <f>Rekapitulacija!B15</f>
        <v>0</v>
      </c>
      <c r="D15" s="299"/>
      <c r="E15" s="299"/>
      <c r="F15" s="299"/>
      <c r="G15" s="299"/>
      <c r="H15" s="299"/>
      <c r="I15" s="299"/>
    </row>
    <row r="17" spans="1:9" ht="18.75" customHeight="1" x14ac:dyDescent="0.25">
      <c r="B17" s="24" t="s">
        <v>254</v>
      </c>
      <c r="C17" s="22"/>
      <c r="D17" s="22"/>
      <c r="E17" s="22"/>
      <c r="F17" s="23"/>
      <c r="G17" s="22"/>
      <c r="H17" s="22"/>
      <c r="I17" s="22"/>
    </row>
    <row r="18" spans="1:9" ht="21" customHeight="1" x14ac:dyDescent="0.25">
      <c r="B18" s="233" t="s">
        <v>255</v>
      </c>
      <c r="C18" s="233"/>
      <c r="D18" s="233"/>
      <c r="E18" s="233"/>
      <c r="F18" s="233"/>
      <c r="G18" s="233"/>
      <c r="H18" s="233"/>
      <c r="I18" s="233"/>
    </row>
    <row r="20" spans="1:9" ht="33" customHeight="1" x14ac:dyDescent="0.25">
      <c r="A20" s="234" t="s">
        <v>274</v>
      </c>
      <c r="B20" s="241" t="s">
        <v>0</v>
      </c>
      <c r="C20" s="243" t="s">
        <v>1</v>
      </c>
      <c r="D20" s="243"/>
      <c r="E20" s="244" t="s">
        <v>2</v>
      </c>
      <c r="F20" s="246" t="s">
        <v>3</v>
      </c>
      <c r="G20" s="27"/>
      <c r="H20" s="27"/>
      <c r="I20" s="27"/>
    </row>
    <row r="21" spans="1:9" s="300" customFormat="1" ht="51" x14ac:dyDescent="0.2">
      <c r="A21" s="235"/>
      <c r="B21" s="242"/>
      <c r="C21" s="28" t="s">
        <v>4</v>
      </c>
      <c r="D21" s="29" t="s">
        <v>5</v>
      </c>
      <c r="E21" s="245"/>
      <c r="F21" s="247"/>
      <c r="G21" s="30" t="s">
        <v>241</v>
      </c>
      <c r="H21" s="30" t="s">
        <v>257</v>
      </c>
      <c r="I21" s="51" t="s">
        <v>240</v>
      </c>
    </row>
    <row r="22" spans="1:9" s="300" customFormat="1" x14ac:dyDescent="0.2">
      <c r="A22" s="131" t="s">
        <v>301</v>
      </c>
      <c r="B22" s="238" t="s">
        <v>15</v>
      </c>
      <c r="C22" s="238"/>
      <c r="D22" s="238"/>
      <c r="E22" s="238"/>
      <c r="F22" s="238"/>
      <c r="G22" s="238"/>
      <c r="H22" s="238"/>
      <c r="I22" s="239"/>
    </row>
    <row r="23" spans="1:9" s="186" customFormat="1" ht="102.75" x14ac:dyDescent="0.25">
      <c r="A23" s="132" t="s">
        <v>272</v>
      </c>
      <c r="B23" s="70" t="s">
        <v>258</v>
      </c>
      <c r="C23" s="32">
        <v>800</v>
      </c>
      <c r="D23" s="33" t="s">
        <v>16</v>
      </c>
      <c r="E23" s="33" t="s">
        <v>8</v>
      </c>
      <c r="F23" s="33">
        <v>2</v>
      </c>
      <c r="G23" s="45"/>
      <c r="H23" s="46">
        <f>F23*G23</f>
        <v>0</v>
      </c>
      <c r="I23" s="47"/>
    </row>
    <row r="24" spans="1:9" s="186" customFormat="1" ht="102.75" x14ac:dyDescent="0.25">
      <c r="A24" s="132" t="s">
        <v>273</v>
      </c>
      <c r="B24" s="70" t="s">
        <v>259</v>
      </c>
      <c r="C24" s="32">
        <v>800</v>
      </c>
      <c r="D24" s="32" t="s">
        <v>17</v>
      </c>
      <c r="E24" s="32" t="s">
        <v>8</v>
      </c>
      <c r="F24" s="33">
        <v>20</v>
      </c>
      <c r="G24" s="45"/>
      <c r="H24" s="46">
        <f t="shared" ref="H24:H57" si="0">F24*G24</f>
        <v>0</v>
      </c>
      <c r="I24" s="47"/>
    </row>
    <row r="25" spans="1:9" s="186" customFormat="1" ht="102.75" x14ac:dyDescent="0.25">
      <c r="A25" s="132" t="s">
        <v>302</v>
      </c>
      <c r="B25" s="70" t="s">
        <v>260</v>
      </c>
      <c r="C25" s="32">
        <v>800</v>
      </c>
      <c r="D25" s="32" t="s">
        <v>9</v>
      </c>
      <c r="E25" s="32" t="s">
        <v>8</v>
      </c>
      <c r="F25" s="33">
        <v>100</v>
      </c>
      <c r="G25" s="45"/>
      <c r="H25" s="46">
        <f t="shared" si="0"/>
        <v>0</v>
      </c>
      <c r="I25" s="47"/>
    </row>
    <row r="26" spans="1:9" s="186" customFormat="1" ht="102.75" x14ac:dyDescent="0.25">
      <c r="A26" s="132" t="s">
        <v>303</v>
      </c>
      <c r="B26" s="70" t="s">
        <v>261</v>
      </c>
      <c r="C26" s="32">
        <v>800</v>
      </c>
      <c r="D26" s="33" t="s">
        <v>16</v>
      </c>
      <c r="E26" s="32" t="s">
        <v>8</v>
      </c>
      <c r="F26" s="33">
        <v>2</v>
      </c>
      <c r="G26" s="45"/>
      <c r="H26" s="46">
        <f t="shared" si="0"/>
        <v>0</v>
      </c>
      <c r="I26" s="47"/>
    </row>
    <row r="27" spans="1:9" s="186" customFormat="1" ht="102.75" x14ac:dyDescent="0.25">
      <c r="A27" s="132" t="s">
        <v>304</v>
      </c>
      <c r="B27" s="70" t="s">
        <v>261</v>
      </c>
      <c r="C27" s="32">
        <v>800</v>
      </c>
      <c r="D27" s="32" t="s">
        <v>17</v>
      </c>
      <c r="E27" s="32" t="s">
        <v>8</v>
      </c>
      <c r="F27" s="33">
        <v>10</v>
      </c>
      <c r="G27" s="45"/>
      <c r="H27" s="46">
        <f t="shared" si="0"/>
        <v>0</v>
      </c>
      <c r="I27" s="47"/>
    </row>
    <row r="28" spans="1:9" s="186" customFormat="1" ht="102.75" x14ac:dyDescent="0.25">
      <c r="A28" s="132" t="s">
        <v>305</v>
      </c>
      <c r="B28" s="70" t="s">
        <v>261</v>
      </c>
      <c r="C28" s="32">
        <v>800</v>
      </c>
      <c r="D28" s="32" t="s">
        <v>9</v>
      </c>
      <c r="E28" s="32" t="s">
        <v>8</v>
      </c>
      <c r="F28" s="33">
        <v>100</v>
      </c>
      <c r="G28" s="45"/>
      <c r="H28" s="46">
        <f t="shared" si="0"/>
        <v>0</v>
      </c>
      <c r="I28" s="47"/>
    </row>
    <row r="29" spans="1:9" s="186" customFormat="1" ht="102.75" x14ac:dyDescent="0.25">
      <c r="A29" s="132" t="s">
        <v>306</v>
      </c>
      <c r="B29" s="71" t="s">
        <v>260</v>
      </c>
      <c r="C29" s="32">
        <v>1000</v>
      </c>
      <c r="D29" s="32" t="s">
        <v>17</v>
      </c>
      <c r="E29" s="32" t="s">
        <v>8</v>
      </c>
      <c r="F29" s="33">
        <v>1</v>
      </c>
      <c r="G29" s="45"/>
      <c r="H29" s="46">
        <f t="shared" si="0"/>
        <v>0</v>
      </c>
      <c r="I29" s="47"/>
    </row>
    <row r="30" spans="1:9" s="186" customFormat="1" ht="102.75" x14ac:dyDescent="0.25">
      <c r="A30" s="132" t="s">
        <v>307</v>
      </c>
      <c r="B30" s="71" t="s">
        <v>260</v>
      </c>
      <c r="C30" s="32">
        <v>1000</v>
      </c>
      <c r="D30" s="32" t="s">
        <v>9</v>
      </c>
      <c r="E30" s="32" t="s">
        <v>8</v>
      </c>
      <c r="F30" s="33">
        <v>5</v>
      </c>
      <c r="G30" s="45"/>
      <c r="H30" s="46">
        <f t="shared" si="0"/>
        <v>0</v>
      </c>
      <c r="I30" s="47"/>
    </row>
    <row r="31" spans="1:9" s="201" customFormat="1" ht="102.75" x14ac:dyDescent="0.25">
      <c r="A31" s="132" t="s">
        <v>308</v>
      </c>
      <c r="B31" s="70" t="s">
        <v>260</v>
      </c>
      <c r="C31" s="32">
        <v>1000</v>
      </c>
      <c r="D31" s="32" t="s">
        <v>10</v>
      </c>
      <c r="E31" s="32" t="s">
        <v>8</v>
      </c>
      <c r="F31" s="33">
        <v>30</v>
      </c>
      <c r="G31" s="45"/>
      <c r="H31" s="46">
        <f t="shared" si="0"/>
        <v>0</v>
      </c>
      <c r="I31" s="47"/>
    </row>
    <row r="32" spans="1:9" s="186" customFormat="1" ht="102.75" x14ac:dyDescent="0.25">
      <c r="A32" s="132" t="s">
        <v>309</v>
      </c>
      <c r="B32" s="70" t="s">
        <v>260</v>
      </c>
      <c r="C32" s="32">
        <v>1000</v>
      </c>
      <c r="D32" s="32" t="s">
        <v>18</v>
      </c>
      <c r="E32" s="32" t="s">
        <v>8</v>
      </c>
      <c r="F32" s="33">
        <v>5</v>
      </c>
      <c r="G32" s="45"/>
      <c r="H32" s="46">
        <f t="shared" si="0"/>
        <v>0</v>
      </c>
      <c r="I32" s="47"/>
    </row>
    <row r="33" spans="1:9" s="186" customFormat="1" ht="102.75" x14ac:dyDescent="0.25">
      <c r="A33" s="132" t="s">
        <v>310</v>
      </c>
      <c r="B33" s="71" t="s">
        <v>263</v>
      </c>
      <c r="C33" s="32">
        <v>1000</v>
      </c>
      <c r="D33" s="32" t="s">
        <v>9</v>
      </c>
      <c r="E33" s="32" t="s">
        <v>8</v>
      </c>
      <c r="F33" s="33">
        <v>1</v>
      </c>
      <c r="G33" s="45"/>
      <c r="H33" s="46">
        <f t="shared" si="0"/>
        <v>0</v>
      </c>
      <c r="I33" s="47"/>
    </row>
    <row r="34" spans="1:9" s="201" customFormat="1" ht="102.75" x14ac:dyDescent="0.25">
      <c r="A34" s="132" t="s">
        <v>311</v>
      </c>
      <c r="B34" s="70" t="s">
        <v>262</v>
      </c>
      <c r="C34" s="32">
        <v>1000</v>
      </c>
      <c r="D34" s="32" t="s">
        <v>10</v>
      </c>
      <c r="E34" s="32" t="s">
        <v>8</v>
      </c>
      <c r="F34" s="33">
        <v>1</v>
      </c>
      <c r="G34" s="45"/>
      <c r="H34" s="46">
        <f t="shared" si="0"/>
        <v>0</v>
      </c>
      <c r="I34" s="47"/>
    </row>
    <row r="35" spans="1:9" s="186" customFormat="1" ht="102.75" x14ac:dyDescent="0.25">
      <c r="A35" s="132" t="s">
        <v>312</v>
      </c>
      <c r="B35" s="70" t="s">
        <v>263</v>
      </c>
      <c r="C35" s="32">
        <v>1000</v>
      </c>
      <c r="D35" s="32" t="s">
        <v>18</v>
      </c>
      <c r="E35" s="32" t="s">
        <v>8</v>
      </c>
      <c r="F35" s="33">
        <v>1</v>
      </c>
      <c r="G35" s="45"/>
      <c r="H35" s="46">
        <f t="shared" si="0"/>
        <v>0</v>
      </c>
      <c r="I35" s="47"/>
    </row>
    <row r="36" spans="1:9" s="186" customFormat="1" ht="115.5" x14ac:dyDescent="0.25">
      <c r="A36" s="132" t="s">
        <v>313</v>
      </c>
      <c r="B36" s="70" t="s">
        <v>264</v>
      </c>
      <c r="C36" s="32">
        <v>1000</v>
      </c>
      <c r="D36" s="32" t="s">
        <v>19</v>
      </c>
      <c r="E36" s="32" t="s">
        <v>8</v>
      </c>
      <c r="F36" s="33">
        <v>1</v>
      </c>
      <c r="G36" s="45"/>
      <c r="H36" s="46">
        <f t="shared" si="0"/>
        <v>0</v>
      </c>
      <c r="I36" s="47"/>
    </row>
    <row r="37" spans="1:9" s="186" customFormat="1" ht="115.5" x14ac:dyDescent="0.25">
      <c r="A37" s="132" t="s">
        <v>314</v>
      </c>
      <c r="B37" s="70" t="s">
        <v>265</v>
      </c>
      <c r="C37" s="32">
        <v>1000</v>
      </c>
      <c r="D37" s="32" t="s">
        <v>19</v>
      </c>
      <c r="E37" s="32" t="s">
        <v>8</v>
      </c>
      <c r="F37" s="33">
        <v>1</v>
      </c>
      <c r="G37" s="45"/>
      <c r="H37" s="46">
        <f t="shared" si="0"/>
        <v>0</v>
      </c>
      <c r="I37" s="47"/>
    </row>
    <row r="38" spans="1:9" s="186" customFormat="1" ht="115.5" x14ac:dyDescent="0.25">
      <c r="A38" s="132" t="s">
        <v>315</v>
      </c>
      <c r="B38" s="70" t="s">
        <v>266</v>
      </c>
      <c r="C38" s="32">
        <v>1000</v>
      </c>
      <c r="D38" s="32" t="s">
        <v>19</v>
      </c>
      <c r="E38" s="32" t="s">
        <v>8</v>
      </c>
      <c r="F38" s="33">
        <v>1</v>
      </c>
      <c r="G38" s="45"/>
      <c r="H38" s="46">
        <f t="shared" si="0"/>
        <v>0</v>
      </c>
      <c r="I38" s="47"/>
    </row>
    <row r="39" spans="1:9" s="186" customFormat="1" ht="102.75" x14ac:dyDescent="0.25">
      <c r="A39" s="132" t="s">
        <v>316</v>
      </c>
      <c r="B39" s="70" t="s">
        <v>261</v>
      </c>
      <c r="C39" s="32">
        <v>1000</v>
      </c>
      <c r="D39" s="32" t="s">
        <v>17</v>
      </c>
      <c r="E39" s="32" t="s">
        <v>8</v>
      </c>
      <c r="F39" s="33">
        <v>1</v>
      </c>
      <c r="G39" s="45"/>
      <c r="H39" s="46">
        <f t="shared" si="0"/>
        <v>0</v>
      </c>
      <c r="I39" s="47"/>
    </row>
    <row r="40" spans="1:9" s="186" customFormat="1" ht="102.75" x14ac:dyDescent="0.25">
      <c r="A40" s="132" t="s">
        <v>317</v>
      </c>
      <c r="B40" s="70" t="s">
        <v>261</v>
      </c>
      <c r="C40" s="32">
        <v>1000</v>
      </c>
      <c r="D40" s="32" t="s">
        <v>9</v>
      </c>
      <c r="E40" s="32" t="s">
        <v>8</v>
      </c>
      <c r="F40" s="33">
        <v>10</v>
      </c>
      <c r="G40" s="45"/>
      <c r="H40" s="46">
        <f t="shared" si="0"/>
        <v>0</v>
      </c>
      <c r="I40" s="47"/>
    </row>
    <row r="41" spans="1:9" s="186" customFormat="1" ht="102.75" x14ac:dyDescent="0.25">
      <c r="A41" s="132" t="s">
        <v>318</v>
      </c>
      <c r="B41" s="70" t="s">
        <v>261</v>
      </c>
      <c r="C41" s="32">
        <v>1000</v>
      </c>
      <c r="D41" s="32" t="s">
        <v>10</v>
      </c>
      <c r="E41" s="32" t="s">
        <v>8</v>
      </c>
      <c r="F41" s="33">
        <v>20</v>
      </c>
      <c r="G41" s="45"/>
      <c r="H41" s="46">
        <f t="shared" si="0"/>
        <v>0</v>
      </c>
      <c r="I41" s="47"/>
    </row>
    <row r="42" spans="1:9" s="186" customFormat="1" ht="102.75" x14ac:dyDescent="0.25">
      <c r="A42" s="132" t="s">
        <v>319</v>
      </c>
      <c r="B42" s="70" t="s">
        <v>261</v>
      </c>
      <c r="C42" s="32">
        <v>1000</v>
      </c>
      <c r="D42" s="32" t="s">
        <v>18</v>
      </c>
      <c r="E42" s="32" t="s">
        <v>8</v>
      </c>
      <c r="F42" s="33">
        <v>10</v>
      </c>
      <c r="G42" s="45"/>
      <c r="H42" s="46">
        <f t="shared" si="0"/>
        <v>0</v>
      </c>
      <c r="I42" s="47"/>
    </row>
    <row r="43" spans="1:9" s="186" customFormat="1" ht="102.75" x14ac:dyDescent="0.25">
      <c r="A43" s="132" t="s">
        <v>320</v>
      </c>
      <c r="B43" s="70" t="s">
        <v>558</v>
      </c>
      <c r="C43" s="32">
        <v>625</v>
      </c>
      <c r="D43" s="32" t="s">
        <v>17</v>
      </c>
      <c r="E43" s="32" t="s">
        <v>8</v>
      </c>
      <c r="F43" s="33">
        <v>1</v>
      </c>
      <c r="G43" s="45"/>
      <c r="H43" s="46">
        <f t="shared" si="0"/>
        <v>0</v>
      </c>
      <c r="I43" s="47"/>
    </row>
    <row r="44" spans="1:9" s="186" customFormat="1" ht="102.75" x14ac:dyDescent="0.25">
      <c r="A44" s="132" t="s">
        <v>321</v>
      </c>
      <c r="B44" s="70" t="s">
        <v>557</v>
      </c>
      <c r="C44" s="32">
        <v>800</v>
      </c>
      <c r="D44" s="32" t="s">
        <v>17</v>
      </c>
      <c r="E44" s="32" t="s">
        <v>8</v>
      </c>
      <c r="F44" s="33">
        <v>1</v>
      </c>
      <c r="G44" s="45"/>
      <c r="H44" s="46">
        <f t="shared" si="0"/>
        <v>0</v>
      </c>
      <c r="I44" s="47"/>
    </row>
    <row r="45" spans="1:9" s="186" customFormat="1" ht="102.75" x14ac:dyDescent="0.25">
      <c r="A45" s="132" t="s">
        <v>322</v>
      </c>
      <c r="B45" s="70" t="s">
        <v>557</v>
      </c>
      <c r="C45" s="32">
        <v>800</v>
      </c>
      <c r="D45" s="32" t="s">
        <v>9</v>
      </c>
      <c r="E45" s="32" t="s">
        <v>8</v>
      </c>
      <c r="F45" s="33">
        <v>5</v>
      </c>
      <c r="G45" s="45"/>
      <c r="H45" s="46">
        <f t="shared" si="0"/>
        <v>0</v>
      </c>
      <c r="I45" s="47"/>
    </row>
    <row r="46" spans="1:9" s="186" customFormat="1" ht="102.75" x14ac:dyDescent="0.25">
      <c r="A46" s="132" t="s">
        <v>323</v>
      </c>
      <c r="B46" s="70" t="s">
        <v>556</v>
      </c>
      <c r="C46" s="32">
        <v>1000</v>
      </c>
      <c r="D46" s="32" t="s">
        <v>10</v>
      </c>
      <c r="E46" s="32" t="s">
        <v>8</v>
      </c>
      <c r="F46" s="33">
        <v>5</v>
      </c>
      <c r="G46" s="45"/>
      <c r="H46" s="46">
        <f t="shared" si="0"/>
        <v>0</v>
      </c>
      <c r="I46" s="47"/>
    </row>
    <row r="47" spans="1:9" s="186" customFormat="1" ht="102.75" x14ac:dyDescent="0.25">
      <c r="A47" s="132" t="s">
        <v>324</v>
      </c>
      <c r="B47" s="70" t="s">
        <v>556</v>
      </c>
      <c r="C47" s="32">
        <v>1000</v>
      </c>
      <c r="D47" s="32" t="s">
        <v>18</v>
      </c>
      <c r="E47" s="32" t="s">
        <v>8</v>
      </c>
      <c r="F47" s="33">
        <v>2</v>
      </c>
      <c r="G47" s="45"/>
      <c r="H47" s="46">
        <f t="shared" si="0"/>
        <v>0</v>
      </c>
      <c r="I47" s="47"/>
    </row>
    <row r="48" spans="1:9" s="186" customFormat="1" x14ac:dyDescent="0.25">
      <c r="A48" s="132"/>
      <c r="B48" s="238" t="s">
        <v>20</v>
      </c>
      <c r="C48" s="238"/>
      <c r="D48" s="238"/>
      <c r="E48" s="238"/>
      <c r="F48" s="238"/>
      <c r="G48" s="238"/>
      <c r="H48" s="238"/>
      <c r="I48" s="239"/>
    </row>
    <row r="49" spans="1:9" s="186" customFormat="1" ht="90" x14ac:dyDescent="0.25">
      <c r="A49" s="132" t="s">
        <v>325</v>
      </c>
      <c r="B49" s="70" t="s">
        <v>21</v>
      </c>
      <c r="C49" s="33">
        <v>800</v>
      </c>
      <c r="D49" s="33" t="s">
        <v>9</v>
      </c>
      <c r="E49" s="33" t="s">
        <v>8</v>
      </c>
      <c r="F49" s="33">
        <v>3</v>
      </c>
      <c r="G49" s="45"/>
      <c r="H49" s="46">
        <f t="shared" si="0"/>
        <v>0</v>
      </c>
      <c r="I49" s="47"/>
    </row>
    <row r="50" spans="1:9" s="201" customFormat="1" ht="90" x14ac:dyDescent="0.25">
      <c r="A50" s="132" t="s">
        <v>326</v>
      </c>
      <c r="B50" s="70" t="s">
        <v>21</v>
      </c>
      <c r="C50" s="33">
        <v>1000</v>
      </c>
      <c r="D50" s="33" t="s">
        <v>9</v>
      </c>
      <c r="E50" s="33" t="s">
        <v>8</v>
      </c>
      <c r="F50" s="33">
        <v>3</v>
      </c>
      <c r="G50" s="45"/>
      <c r="H50" s="46">
        <f t="shared" si="0"/>
        <v>0</v>
      </c>
      <c r="I50" s="47"/>
    </row>
    <row r="51" spans="1:9" s="201" customFormat="1" ht="21" customHeight="1" x14ac:dyDescent="0.25">
      <c r="A51" s="133"/>
      <c r="B51" s="249" t="s">
        <v>331</v>
      </c>
      <c r="C51" s="250"/>
      <c r="D51" s="250"/>
      <c r="E51" s="250"/>
      <c r="F51" s="250"/>
      <c r="G51" s="251"/>
      <c r="H51" s="34"/>
      <c r="I51" s="36"/>
    </row>
    <row r="52" spans="1:9" s="301" customFormat="1" ht="12.75" customHeight="1" x14ac:dyDescent="0.2">
      <c r="A52" s="132"/>
      <c r="B52" s="238" t="s">
        <v>251</v>
      </c>
      <c r="C52" s="238"/>
      <c r="D52" s="238"/>
      <c r="E52" s="238"/>
      <c r="F52" s="238"/>
      <c r="G52" s="238"/>
      <c r="H52" s="238"/>
      <c r="I52" s="239"/>
    </row>
    <row r="53" spans="1:9" s="301" customFormat="1" ht="25.5" x14ac:dyDescent="0.2">
      <c r="A53" s="132" t="s">
        <v>327</v>
      </c>
      <c r="B53" s="72" t="s">
        <v>22</v>
      </c>
      <c r="C53" s="52"/>
      <c r="D53" s="53"/>
      <c r="E53" s="54" t="s">
        <v>8</v>
      </c>
      <c r="F53" s="33">
        <v>30</v>
      </c>
      <c r="G53" s="45"/>
      <c r="H53" s="48">
        <f t="shared" si="0"/>
        <v>0</v>
      </c>
      <c r="I53" s="47"/>
    </row>
    <row r="54" spans="1:9" s="301" customFormat="1" ht="25.5" x14ac:dyDescent="0.2">
      <c r="A54" s="132" t="s">
        <v>328</v>
      </c>
      <c r="B54" s="72" t="s">
        <v>23</v>
      </c>
      <c r="C54" s="55"/>
      <c r="D54" s="56"/>
      <c r="E54" s="54" t="s">
        <v>8</v>
      </c>
      <c r="F54" s="33">
        <v>30</v>
      </c>
      <c r="G54" s="45"/>
      <c r="H54" s="48">
        <f t="shared" si="0"/>
        <v>0</v>
      </c>
      <c r="I54" s="47"/>
    </row>
    <row r="55" spans="1:9" s="301" customFormat="1" ht="25.5" x14ac:dyDescent="0.2">
      <c r="A55" s="132" t="s">
        <v>329</v>
      </c>
      <c r="B55" s="72" t="s">
        <v>24</v>
      </c>
      <c r="C55" s="55"/>
      <c r="D55" s="56"/>
      <c r="E55" s="54" t="s">
        <v>8</v>
      </c>
      <c r="F55" s="33">
        <v>1</v>
      </c>
      <c r="G55" s="45"/>
      <c r="H55" s="48">
        <f t="shared" si="0"/>
        <v>0</v>
      </c>
      <c r="I55" s="47"/>
    </row>
    <row r="56" spans="1:9" s="301" customFormat="1" ht="25.5" x14ac:dyDescent="0.2">
      <c r="A56" s="132" t="s">
        <v>330</v>
      </c>
      <c r="B56" s="72" t="s">
        <v>25</v>
      </c>
      <c r="C56" s="57"/>
      <c r="D56" s="58"/>
      <c r="E56" s="54" t="s">
        <v>8</v>
      </c>
      <c r="F56" s="33">
        <v>1</v>
      </c>
      <c r="G56" s="45"/>
      <c r="H56" s="48">
        <f>F56*G56</f>
        <v>0</v>
      </c>
      <c r="I56" s="47"/>
    </row>
    <row r="57" spans="1:9" s="301" customFormat="1" ht="25.5" x14ac:dyDescent="0.2">
      <c r="A57" s="132" t="s">
        <v>542</v>
      </c>
      <c r="B57" s="215" t="s">
        <v>540</v>
      </c>
      <c r="C57" s="210"/>
      <c r="D57" s="211"/>
      <c r="E57" s="216" t="s">
        <v>8</v>
      </c>
      <c r="F57" s="33">
        <v>1</v>
      </c>
      <c r="G57" s="212"/>
      <c r="H57" s="48">
        <f t="shared" si="0"/>
        <v>0</v>
      </c>
      <c r="I57" s="47"/>
    </row>
    <row r="58" spans="1:9" s="301" customFormat="1" x14ac:dyDescent="0.2">
      <c r="A58" s="132" t="s">
        <v>543</v>
      </c>
      <c r="B58" s="215" t="s">
        <v>541</v>
      </c>
      <c r="C58" s="213"/>
      <c r="D58" s="213"/>
      <c r="E58" s="216" t="s">
        <v>8</v>
      </c>
      <c r="F58" s="33">
        <v>1</v>
      </c>
      <c r="G58" s="212"/>
      <c r="H58" s="48">
        <f>F58*G58</f>
        <v>0</v>
      </c>
      <c r="I58" s="214"/>
    </row>
    <row r="59" spans="1:9" x14ac:dyDescent="0.25">
      <c r="A59" s="134"/>
      <c r="B59" s="252"/>
      <c r="C59" s="253"/>
      <c r="D59" s="253"/>
      <c r="E59" s="253"/>
      <c r="F59" s="253"/>
      <c r="G59" s="253"/>
      <c r="H59" s="59">
        <f>SUM(H23:H58)</f>
        <v>0</v>
      </c>
      <c r="I59" s="27"/>
    </row>
    <row r="60" spans="1:9" x14ac:dyDescent="0.25">
      <c r="A60" s="134"/>
      <c r="B60" s="248" t="s">
        <v>267</v>
      </c>
      <c r="C60" s="236"/>
      <c r="D60" s="236"/>
      <c r="E60" s="236"/>
      <c r="F60" s="236"/>
      <c r="G60" s="236"/>
      <c r="H60" s="59">
        <f>H59</f>
        <v>0</v>
      </c>
      <c r="I60" s="27"/>
    </row>
    <row r="62" spans="1:9" x14ac:dyDescent="0.25">
      <c r="B62" s="17" t="s">
        <v>233</v>
      </c>
      <c r="C62" s="17"/>
      <c r="F62" s="17" t="s">
        <v>234</v>
      </c>
    </row>
    <row r="63" spans="1:9" x14ac:dyDescent="0.25">
      <c r="B63" s="295"/>
      <c r="C63" s="18"/>
      <c r="F63" s="21"/>
    </row>
    <row r="64" spans="1:9" x14ac:dyDescent="0.25">
      <c r="B64" s="20">
        <f>Rekapitulacija!A32</f>
        <v>0</v>
      </c>
      <c r="C64" s="18"/>
      <c r="F64" s="294"/>
    </row>
  </sheetData>
  <sheetProtection password="BB90" sheet="1" objects="1" scenarios="1"/>
  <mergeCells count="16">
    <mergeCell ref="B60:G60"/>
    <mergeCell ref="B51:G51"/>
    <mergeCell ref="A20:A21"/>
    <mergeCell ref="C9:I9"/>
    <mergeCell ref="C12:I12"/>
    <mergeCell ref="C13:I13"/>
    <mergeCell ref="C15:I15"/>
    <mergeCell ref="B59:G59"/>
    <mergeCell ref="B18:I18"/>
    <mergeCell ref="B22:I22"/>
    <mergeCell ref="B48:I48"/>
    <mergeCell ref="B52:I52"/>
    <mergeCell ref="B20:B21"/>
    <mergeCell ref="C20:D20"/>
    <mergeCell ref="E20:E21"/>
    <mergeCell ref="F20:F21"/>
  </mergeCells>
  <pageMargins left="0.31496062992125984" right="0.31496062992125984" top="0.35433070866141736" bottom="0.35433070866141736" header="0.31496062992125984" footer="0.31496062992125984"/>
  <pageSetup paperSize="9" scale="58" orientation="portrait" r:id="rId1"/>
  <rowBreaks count="1" manualBreakCount="1">
    <brk id="39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230"/>
  <sheetViews>
    <sheetView topLeftCell="A116" workbookViewId="0">
      <selection activeCell="K203" sqref="K203"/>
    </sheetView>
  </sheetViews>
  <sheetFormatPr defaultRowHeight="12.75" x14ac:dyDescent="0.2"/>
  <cols>
    <col min="1" max="1" width="6.140625" style="77" customWidth="1"/>
    <col min="2" max="2" width="40" style="77" customWidth="1"/>
    <col min="3" max="3" width="13.7109375" style="77" customWidth="1"/>
    <col min="4" max="4" width="12.28515625" style="77" customWidth="1"/>
    <col min="5" max="5" width="14.85546875" style="77" customWidth="1"/>
    <col min="6" max="6" width="15.85546875" style="77" customWidth="1"/>
    <col min="7" max="7" width="21.5703125" style="77" customWidth="1"/>
    <col min="8" max="16384" width="9.140625" style="77"/>
  </cols>
  <sheetData>
    <row r="11" spans="2:9" ht="34.5" customHeight="1" x14ac:dyDescent="0.2">
      <c r="B11" s="1" t="s">
        <v>222</v>
      </c>
      <c r="C11" s="232" t="str">
        <f>Rekapitulacija!B9</f>
        <v>Dobava materiala za vzdrževanje komunalne infrastrukture; od 1. 1. 2020 do 31. 12. 2022</v>
      </c>
      <c r="D11" s="232"/>
      <c r="E11" s="232"/>
      <c r="F11" s="232"/>
      <c r="G11" s="232"/>
      <c r="H11" s="232"/>
      <c r="I11" s="27"/>
    </row>
    <row r="12" spans="2:9" ht="14.25" x14ac:dyDescent="0.2">
      <c r="B12" s="2" t="str">
        <f>Rekapitulacija!A10</f>
        <v>Št. razpisa: 4162-0005/2019</v>
      </c>
      <c r="C12" s="224"/>
      <c r="D12" s="224"/>
      <c r="E12" s="224"/>
      <c r="F12" s="224"/>
      <c r="G12" s="224"/>
      <c r="H12" s="224"/>
      <c r="I12" s="27"/>
    </row>
    <row r="13" spans="2:9" ht="14.25" x14ac:dyDescent="0.2">
      <c r="B13" s="3"/>
      <c r="C13" s="224"/>
      <c r="D13" s="224"/>
      <c r="E13" s="224"/>
      <c r="F13" s="224"/>
      <c r="G13" s="224"/>
      <c r="H13" s="224"/>
      <c r="I13" s="27"/>
    </row>
    <row r="14" spans="2:9" ht="14.25" x14ac:dyDescent="0.2">
      <c r="B14" s="19" t="s">
        <v>223</v>
      </c>
      <c r="C14" s="304">
        <f>[1]Rekapitulacija!B12</f>
        <v>0</v>
      </c>
      <c r="D14" s="305"/>
      <c r="E14" s="305"/>
      <c r="F14" s="305"/>
      <c r="G14" s="305"/>
      <c r="H14" s="305"/>
      <c r="I14" s="27"/>
    </row>
    <row r="15" spans="2:9" ht="14.25" x14ac:dyDescent="0.2">
      <c r="B15" s="19" t="s">
        <v>224</v>
      </c>
      <c r="C15" s="304">
        <f>[1]Rekapitulacija!B13</f>
        <v>0</v>
      </c>
      <c r="D15" s="305"/>
      <c r="E15" s="305"/>
      <c r="F15" s="305"/>
      <c r="G15" s="305"/>
      <c r="H15" s="305"/>
      <c r="I15" s="27"/>
    </row>
    <row r="16" spans="2:9" ht="14.25" x14ac:dyDescent="0.2">
      <c r="B16" s="4"/>
      <c r="C16" s="224"/>
      <c r="D16" s="224"/>
      <c r="E16" s="224"/>
      <c r="F16" s="224"/>
      <c r="G16" s="224"/>
      <c r="H16" s="224"/>
      <c r="I16" s="27"/>
    </row>
    <row r="17" spans="1:9" ht="14.25" x14ac:dyDescent="0.2">
      <c r="B17" s="19" t="s">
        <v>225</v>
      </c>
      <c r="C17" s="304">
        <f>[1]Rekapitulacija!B15</f>
        <v>0</v>
      </c>
      <c r="D17" s="305"/>
      <c r="E17" s="305"/>
      <c r="F17" s="305"/>
      <c r="G17" s="305"/>
      <c r="H17" s="305"/>
      <c r="I17" s="27"/>
    </row>
    <row r="18" spans="1:9" x14ac:dyDescent="0.2">
      <c r="B18" s="27"/>
      <c r="C18" s="27"/>
      <c r="D18" s="27"/>
      <c r="E18" s="27"/>
      <c r="F18" s="27"/>
      <c r="G18" s="27"/>
      <c r="H18" s="27"/>
      <c r="I18" s="27"/>
    </row>
    <row r="19" spans="1:9" ht="19.5" customHeight="1" x14ac:dyDescent="0.2">
      <c r="B19" s="60" t="s">
        <v>256</v>
      </c>
      <c r="C19" s="27"/>
      <c r="D19" s="27"/>
      <c r="E19" s="27"/>
      <c r="F19" s="27"/>
      <c r="G19" s="27"/>
      <c r="H19" s="27"/>
      <c r="I19" s="27"/>
    </row>
    <row r="20" spans="1:9" s="78" customFormat="1" ht="65.25" customHeight="1" x14ac:dyDescent="0.2">
      <c r="B20" s="255" t="s">
        <v>26</v>
      </c>
      <c r="C20" s="255"/>
      <c r="D20" s="255"/>
      <c r="E20" s="255"/>
      <c r="F20" s="255"/>
      <c r="G20" s="255"/>
      <c r="H20" s="225"/>
      <c r="I20" s="225"/>
    </row>
    <row r="21" spans="1:9" s="78" customFormat="1" ht="13.5" customHeight="1" x14ac:dyDescent="0.2">
      <c r="B21" s="79"/>
      <c r="C21" s="79"/>
      <c r="D21" s="79"/>
      <c r="E21" s="79"/>
      <c r="F21" s="79"/>
      <c r="G21" s="79"/>
      <c r="H21" s="80"/>
    </row>
    <row r="22" spans="1:9" s="78" customFormat="1" ht="61.5" customHeight="1" x14ac:dyDescent="0.2">
      <c r="A22" s="81" t="s">
        <v>274</v>
      </c>
      <c r="B22" s="82" t="s">
        <v>0</v>
      </c>
      <c r="C22" s="82" t="s">
        <v>2</v>
      </c>
      <c r="D22" s="83" t="s">
        <v>3</v>
      </c>
      <c r="E22" s="84" t="s">
        <v>269</v>
      </c>
      <c r="F22" s="85" t="s">
        <v>270</v>
      </c>
      <c r="G22" s="83" t="s">
        <v>271</v>
      </c>
      <c r="H22" s="80"/>
    </row>
    <row r="23" spans="1:9" s="78" customFormat="1" ht="13.5" customHeight="1" x14ac:dyDescent="0.2">
      <c r="A23" s="86" t="s">
        <v>332</v>
      </c>
      <c r="B23" s="238" t="s">
        <v>27</v>
      </c>
      <c r="C23" s="238"/>
      <c r="D23" s="238"/>
      <c r="E23" s="238"/>
      <c r="F23" s="238"/>
      <c r="G23" s="238"/>
      <c r="H23" s="80"/>
    </row>
    <row r="24" spans="1:9" s="78" customFormat="1" ht="14.1" customHeight="1" x14ac:dyDescent="0.2">
      <c r="A24" s="87" t="s">
        <v>333</v>
      </c>
      <c r="B24" s="88" t="s">
        <v>28</v>
      </c>
      <c r="C24" s="89" t="s">
        <v>8</v>
      </c>
      <c r="D24" s="90">
        <v>20</v>
      </c>
      <c r="E24" s="68"/>
      <c r="F24" s="91">
        <f>D24*E24</f>
        <v>0</v>
      </c>
      <c r="G24" s="69"/>
      <c r="H24" s="80"/>
    </row>
    <row r="25" spans="1:9" s="78" customFormat="1" ht="14.1" customHeight="1" x14ac:dyDescent="0.2">
      <c r="A25" s="87" t="s">
        <v>334</v>
      </c>
      <c r="B25" s="88" t="s">
        <v>29</v>
      </c>
      <c r="C25" s="89" t="s">
        <v>8</v>
      </c>
      <c r="D25" s="90">
        <v>20</v>
      </c>
      <c r="E25" s="68"/>
      <c r="F25" s="91">
        <f t="shared" ref="F25:F41" si="0">D25*E25</f>
        <v>0</v>
      </c>
      <c r="G25" s="69"/>
      <c r="H25" s="80"/>
    </row>
    <row r="26" spans="1:9" s="78" customFormat="1" ht="14.1" customHeight="1" x14ac:dyDescent="0.2">
      <c r="A26" s="87" t="s">
        <v>335</v>
      </c>
      <c r="B26" s="88" t="s">
        <v>30</v>
      </c>
      <c r="C26" s="89" t="s">
        <v>8</v>
      </c>
      <c r="D26" s="90">
        <v>10</v>
      </c>
      <c r="E26" s="68"/>
      <c r="F26" s="91">
        <f t="shared" si="0"/>
        <v>0</v>
      </c>
      <c r="G26" s="69"/>
      <c r="H26" s="80"/>
    </row>
    <row r="27" spans="1:9" s="78" customFormat="1" ht="14.1" customHeight="1" x14ac:dyDescent="0.2">
      <c r="A27" s="87" t="s">
        <v>336</v>
      </c>
      <c r="B27" s="88" t="s">
        <v>31</v>
      </c>
      <c r="C27" s="89" t="s">
        <v>8</v>
      </c>
      <c r="D27" s="90">
        <v>10</v>
      </c>
      <c r="E27" s="68"/>
      <c r="F27" s="91">
        <f t="shared" si="0"/>
        <v>0</v>
      </c>
      <c r="G27" s="69"/>
      <c r="H27" s="80"/>
    </row>
    <row r="28" spans="1:9" s="78" customFormat="1" ht="14.1" customHeight="1" x14ac:dyDescent="0.2">
      <c r="A28" s="87" t="s">
        <v>337</v>
      </c>
      <c r="B28" s="88" t="s">
        <v>32</v>
      </c>
      <c r="C28" s="89" t="s">
        <v>8</v>
      </c>
      <c r="D28" s="90">
        <v>5</v>
      </c>
      <c r="E28" s="68"/>
      <c r="F28" s="91">
        <f t="shared" si="0"/>
        <v>0</v>
      </c>
      <c r="G28" s="69"/>
      <c r="H28" s="80"/>
    </row>
    <row r="29" spans="1:9" s="78" customFormat="1" ht="14.1" customHeight="1" x14ac:dyDescent="0.2">
      <c r="A29" s="87" t="s">
        <v>338</v>
      </c>
      <c r="B29" s="88" t="s">
        <v>33</v>
      </c>
      <c r="C29" s="89" t="s">
        <v>8</v>
      </c>
      <c r="D29" s="90">
        <v>5</v>
      </c>
      <c r="E29" s="68"/>
      <c r="F29" s="91">
        <f t="shared" si="0"/>
        <v>0</v>
      </c>
      <c r="G29" s="69"/>
      <c r="H29" s="80"/>
    </row>
    <row r="30" spans="1:9" s="78" customFormat="1" ht="14.1" customHeight="1" x14ac:dyDescent="0.2">
      <c r="A30" s="87" t="s">
        <v>339</v>
      </c>
      <c r="B30" s="88" t="s">
        <v>34</v>
      </c>
      <c r="C30" s="89" t="s">
        <v>8</v>
      </c>
      <c r="D30" s="90">
        <v>1</v>
      </c>
      <c r="E30" s="68"/>
      <c r="F30" s="91">
        <f t="shared" si="0"/>
        <v>0</v>
      </c>
      <c r="G30" s="69"/>
      <c r="H30" s="80"/>
    </row>
    <row r="31" spans="1:9" s="78" customFormat="1" ht="14.1" customHeight="1" x14ac:dyDescent="0.2">
      <c r="A31" s="87" t="s">
        <v>340</v>
      </c>
      <c r="B31" s="88" t="s">
        <v>35</v>
      </c>
      <c r="C31" s="89" t="s">
        <v>8</v>
      </c>
      <c r="D31" s="90">
        <v>1</v>
      </c>
      <c r="E31" s="68"/>
      <c r="F31" s="91">
        <f t="shared" si="0"/>
        <v>0</v>
      </c>
      <c r="G31" s="69"/>
      <c r="H31" s="80"/>
    </row>
    <row r="32" spans="1:9" s="78" customFormat="1" ht="14.1" customHeight="1" x14ac:dyDescent="0.2">
      <c r="A32" s="87" t="s">
        <v>341</v>
      </c>
      <c r="B32" s="88" t="s">
        <v>36</v>
      </c>
      <c r="C32" s="89" t="s">
        <v>8</v>
      </c>
      <c r="D32" s="90">
        <v>1</v>
      </c>
      <c r="E32" s="68"/>
      <c r="F32" s="91">
        <f t="shared" si="0"/>
        <v>0</v>
      </c>
      <c r="G32" s="69"/>
      <c r="H32" s="80"/>
    </row>
    <row r="33" spans="1:8" s="78" customFormat="1" ht="14.1" customHeight="1" x14ac:dyDescent="0.2">
      <c r="A33" s="87" t="s">
        <v>342</v>
      </c>
      <c r="B33" s="88" t="s">
        <v>37</v>
      </c>
      <c r="C33" s="89" t="s">
        <v>8</v>
      </c>
      <c r="D33" s="90">
        <v>1</v>
      </c>
      <c r="E33" s="68"/>
      <c r="F33" s="91">
        <f t="shared" si="0"/>
        <v>0</v>
      </c>
      <c r="G33" s="69"/>
      <c r="H33" s="80"/>
    </row>
    <row r="34" spans="1:8" s="78" customFormat="1" ht="14.1" customHeight="1" x14ac:dyDescent="0.2">
      <c r="A34" s="87" t="s">
        <v>343</v>
      </c>
      <c r="B34" s="88" t="s">
        <v>38</v>
      </c>
      <c r="C34" s="89" t="s">
        <v>8</v>
      </c>
      <c r="D34" s="90">
        <v>1</v>
      </c>
      <c r="E34" s="68"/>
      <c r="F34" s="91">
        <f t="shared" si="0"/>
        <v>0</v>
      </c>
      <c r="G34" s="69"/>
      <c r="H34" s="80"/>
    </row>
    <row r="35" spans="1:8" s="78" customFormat="1" ht="14.1" customHeight="1" x14ac:dyDescent="0.2">
      <c r="A35" s="87" t="s">
        <v>344</v>
      </c>
      <c r="B35" s="88" t="s">
        <v>39</v>
      </c>
      <c r="C35" s="89" t="s">
        <v>8</v>
      </c>
      <c r="D35" s="90">
        <v>1</v>
      </c>
      <c r="E35" s="68"/>
      <c r="F35" s="91">
        <f t="shared" si="0"/>
        <v>0</v>
      </c>
      <c r="G35" s="69"/>
      <c r="H35" s="80"/>
    </row>
    <row r="36" spans="1:8" s="78" customFormat="1" ht="14.1" customHeight="1" x14ac:dyDescent="0.2">
      <c r="A36" s="87" t="s">
        <v>345</v>
      </c>
      <c r="B36" s="88" t="s">
        <v>40</v>
      </c>
      <c r="C36" s="89" t="s">
        <v>8</v>
      </c>
      <c r="D36" s="90">
        <v>1</v>
      </c>
      <c r="E36" s="68"/>
      <c r="F36" s="91">
        <f t="shared" si="0"/>
        <v>0</v>
      </c>
      <c r="G36" s="69"/>
      <c r="H36" s="80"/>
    </row>
    <row r="37" spans="1:8" s="78" customFormat="1" ht="14.1" customHeight="1" x14ac:dyDescent="0.2">
      <c r="A37" s="87" t="s">
        <v>346</v>
      </c>
      <c r="B37" s="88" t="s">
        <v>41</v>
      </c>
      <c r="C37" s="89" t="s">
        <v>8</v>
      </c>
      <c r="D37" s="90">
        <v>1</v>
      </c>
      <c r="E37" s="68"/>
      <c r="F37" s="91">
        <f t="shared" si="0"/>
        <v>0</v>
      </c>
      <c r="G37" s="69"/>
      <c r="H37" s="80"/>
    </row>
    <row r="38" spans="1:8" s="78" customFormat="1" ht="14.1" customHeight="1" x14ac:dyDescent="0.2">
      <c r="A38" s="87" t="s">
        <v>347</v>
      </c>
      <c r="B38" s="88" t="s">
        <v>42</v>
      </c>
      <c r="C38" s="89" t="s">
        <v>8</v>
      </c>
      <c r="D38" s="90">
        <v>1</v>
      </c>
      <c r="E38" s="68"/>
      <c r="F38" s="91">
        <f t="shared" si="0"/>
        <v>0</v>
      </c>
      <c r="G38" s="69"/>
      <c r="H38" s="80"/>
    </row>
    <row r="39" spans="1:8" s="78" customFormat="1" ht="14.1" customHeight="1" x14ac:dyDescent="0.2">
      <c r="A39" s="87" t="s">
        <v>348</v>
      </c>
      <c r="B39" s="88" t="s">
        <v>43</v>
      </c>
      <c r="C39" s="89" t="s">
        <v>8</v>
      </c>
      <c r="D39" s="90">
        <v>3</v>
      </c>
      <c r="E39" s="68"/>
      <c r="F39" s="91">
        <f t="shared" si="0"/>
        <v>0</v>
      </c>
      <c r="G39" s="69"/>
      <c r="H39" s="80"/>
    </row>
    <row r="40" spans="1:8" s="78" customFormat="1" ht="14.1" customHeight="1" x14ac:dyDescent="0.2">
      <c r="A40" s="87" t="s">
        <v>349</v>
      </c>
      <c r="B40" s="88" t="s">
        <v>44</v>
      </c>
      <c r="C40" s="89" t="s">
        <v>8</v>
      </c>
      <c r="D40" s="90">
        <v>60</v>
      </c>
      <c r="E40" s="68"/>
      <c r="F40" s="91">
        <f t="shared" si="0"/>
        <v>0</v>
      </c>
      <c r="G40" s="69"/>
      <c r="H40" s="80"/>
    </row>
    <row r="41" spans="1:8" s="78" customFormat="1" ht="14.1" customHeight="1" x14ac:dyDescent="0.2">
      <c r="A41" s="87" t="s">
        <v>350</v>
      </c>
      <c r="B41" s="88" t="s">
        <v>45</v>
      </c>
      <c r="C41" s="89" t="s">
        <v>8</v>
      </c>
      <c r="D41" s="90">
        <v>1</v>
      </c>
      <c r="E41" s="68"/>
      <c r="F41" s="91">
        <f t="shared" si="0"/>
        <v>0</v>
      </c>
      <c r="G41" s="69"/>
      <c r="H41" s="80"/>
    </row>
    <row r="42" spans="1:8" s="78" customFormat="1" ht="14.1" customHeight="1" x14ac:dyDescent="0.2">
      <c r="A42" s="87"/>
      <c r="B42" s="93"/>
      <c r="C42" s="94"/>
      <c r="D42" s="95"/>
      <c r="E42" s="91"/>
      <c r="F42" s="96">
        <f>SUM(F24:F41)</f>
        <v>0</v>
      </c>
      <c r="G42" s="92"/>
      <c r="H42" s="80"/>
    </row>
    <row r="43" spans="1:8" s="78" customFormat="1" ht="14.1" customHeight="1" x14ac:dyDescent="0.2">
      <c r="A43" s="87"/>
      <c r="B43" s="238" t="s">
        <v>46</v>
      </c>
      <c r="C43" s="238"/>
      <c r="D43" s="238"/>
      <c r="E43" s="238"/>
      <c r="F43" s="238"/>
      <c r="G43" s="238"/>
      <c r="H43" s="80"/>
    </row>
    <row r="44" spans="1:8" s="78" customFormat="1" ht="14.1" customHeight="1" x14ac:dyDescent="0.2">
      <c r="A44" s="87" t="s">
        <v>351</v>
      </c>
      <c r="B44" s="88" t="s">
        <v>47</v>
      </c>
      <c r="C44" s="89" t="s">
        <v>8</v>
      </c>
      <c r="D44" s="90">
        <v>1</v>
      </c>
      <c r="E44" s="68"/>
      <c r="F44" s="91">
        <f>D44*E44</f>
        <v>0</v>
      </c>
      <c r="G44" s="69"/>
      <c r="H44" s="80"/>
    </row>
    <row r="45" spans="1:8" s="78" customFormat="1" ht="14.1" customHeight="1" x14ac:dyDescent="0.2">
      <c r="A45" s="87" t="s">
        <v>352</v>
      </c>
      <c r="B45" s="88" t="s">
        <v>48</v>
      </c>
      <c r="C45" s="89" t="s">
        <v>8</v>
      </c>
      <c r="D45" s="90">
        <v>1</v>
      </c>
      <c r="E45" s="68"/>
      <c r="F45" s="91">
        <f t="shared" ref="F45:F59" si="1">D45*E45</f>
        <v>0</v>
      </c>
      <c r="G45" s="69"/>
      <c r="H45" s="80"/>
    </row>
    <row r="46" spans="1:8" s="78" customFormat="1" ht="14.1" customHeight="1" x14ac:dyDescent="0.2">
      <c r="A46" s="87" t="s">
        <v>353</v>
      </c>
      <c r="B46" s="88" t="s">
        <v>49</v>
      </c>
      <c r="C46" s="89" t="s">
        <v>8</v>
      </c>
      <c r="D46" s="90">
        <v>1</v>
      </c>
      <c r="E46" s="68"/>
      <c r="F46" s="91">
        <f t="shared" si="1"/>
        <v>0</v>
      </c>
      <c r="G46" s="69"/>
      <c r="H46" s="80"/>
    </row>
    <row r="47" spans="1:8" s="78" customFormat="1" ht="14.1" customHeight="1" x14ac:dyDescent="0.2">
      <c r="A47" s="87" t="s">
        <v>354</v>
      </c>
      <c r="B47" s="88" t="s">
        <v>50</v>
      </c>
      <c r="C47" s="89" t="s">
        <v>8</v>
      </c>
      <c r="D47" s="90">
        <v>1</v>
      </c>
      <c r="E47" s="68"/>
      <c r="F47" s="91">
        <f t="shared" si="1"/>
        <v>0</v>
      </c>
      <c r="G47" s="69"/>
      <c r="H47" s="80"/>
    </row>
    <row r="48" spans="1:8" s="78" customFormat="1" ht="14.1" customHeight="1" x14ac:dyDescent="0.2">
      <c r="A48" s="87" t="s">
        <v>355</v>
      </c>
      <c r="B48" s="88" t="s">
        <v>51</v>
      </c>
      <c r="C48" s="89" t="s">
        <v>8</v>
      </c>
      <c r="D48" s="90">
        <v>1</v>
      </c>
      <c r="E48" s="68"/>
      <c r="F48" s="91">
        <f t="shared" si="1"/>
        <v>0</v>
      </c>
      <c r="G48" s="69"/>
      <c r="H48" s="80"/>
    </row>
    <row r="49" spans="1:8" s="78" customFormat="1" ht="14.1" customHeight="1" x14ac:dyDescent="0.2">
      <c r="A49" s="87" t="s">
        <v>356</v>
      </c>
      <c r="B49" s="88" t="s">
        <v>52</v>
      </c>
      <c r="C49" s="89" t="s">
        <v>8</v>
      </c>
      <c r="D49" s="90">
        <v>1</v>
      </c>
      <c r="E49" s="68"/>
      <c r="F49" s="91">
        <f t="shared" si="1"/>
        <v>0</v>
      </c>
      <c r="G49" s="69"/>
      <c r="H49" s="80"/>
    </row>
    <row r="50" spans="1:8" s="78" customFormat="1" ht="14.1" customHeight="1" x14ac:dyDescent="0.2">
      <c r="A50" s="87" t="s">
        <v>357</v>
      </c>
      <c r="B50" s="88" t="s">
        <v>53</v>
      </c>
      <c r="C50" s="89" t="s">
        <v>8</v>
      </c>
      <c r="D50" s="90">
        <v>1</v>
      </c>
      <c r="E50" s="68"/>
      <c r="F50" s="91">
        <f t="shared" si="1"/>
        <v>0</v>
      </c>
      <c r="G50" s="69"/>
      <c r="H50" s="80"/>
    </row>
    <row r="51" spans="1:8" s="78" customFormat="1" ht="14.1" customHeight="1" x14ac:dyDescent="0.2">
      <c r="A51" s="87" t="s">
        <v>358</v>
      </c>
      <c r="B51" s="88" t="s">
        <v>54</v>
      </c>
      <c r="C51" s="89" t="s">
        <v>8</v>
      </c>
      <c r="D51" s="90">
        <v>1</v>
      </c>
      <c r="E51" s="68"/>
      <c r="F51" s="91">
        <f t="shared" si="1"/>
        <v>0</v>
      </c>
      <c r="G51" s="69"/>
      <c r="H51" s="80"/>
    </row>
    <row r="52" spans="1:8" s="78" customFormat="1" ht="14.1" customHeight="1" x14ac:dyDescent="0.2">
      <c r="A52" s="87" t="s">
        <v>359</v>
      </c>
      <c r="B52" s="88" t="s">
        <v>55</v>
      </c>
      <c r="C52" s="89" t="s">
        <v>8</v>
      </c>
      <c r="D52" s="90">
        <v>1</v>
      </c>
      <c r="E52" s="68"/>
      <c r="F52" s="91">
        <f t="shared" si="1"/>
        <v>0</v>
      </c>
      <c r="G52" s="69"/>
      <c r="H52" s="80"/>
    </row>
    <row r="53" spans="1:8" s="78" customFormat="1" ht="14.1" customHeight="1" x14ac:dyDescent="0.2">
      <c r="A53" s="87" t="s">
        <v>360</v>
      </c>
      <c r="B53" s="88" t="s">
        <v>56</v>
      </c>
      <c r="C53" s="89" t="s">
        <v>8</v>
      </c>
      <c r="D53" s="90">
        <v>1</v>
      </c>
      <c r="E53" s="68"/>
      <c r="F53" s="91">
        <f t="shared" si="1"/>
        <v>0</v>
      </c>
      <c r="G53" s="69"/>
      <c r="H53" s="80"/>
    </row>
    <row r="54" spans="1:8" s="78" customFormat="1" ht="14.1" customHeight="1" x14ac:dyDescent="0.2">
      <c r="A54" s="87" t="s">
        <v>361</v>
      </c>
      <c r="B54" s="88" t="s">
        <v>57</v>
      </c>
      <c r="C54" s="89" t="s">
        <v>8</v>
      </c>
      <c r="D54" s="90">
        <v>1</v>
      </c>
      <c r="E54" s="68"/>
      <c r="F54" s="91">
        <f t="shared" si="1"/>
        <v>0</v>
      </c>
      <c r="G54" s="69"/>
      <c r="H54" s="80"/>
    </row>
    <row r="55" spans="1:8" s="78" customFormat="1" ht="14.1" customHeight="1" x14ac:dyDescent="0.2">
      <c r="A55" s="87" t="s">
        <v>362</v>
      </c>
      <c r="B55" s="88" t="s">
        <v>58</v>
      </c>
      <c r="C55" s="89" t="s">
        <v>8</v>
      </c>
      <c r="D55" s="90">
        <v>1</v>
      </c>
      <c r="E55" s="68"/>
      <c r="F55" s="91">
        <f t="shared" si="1"/>
        <v>0</v>
      </c>
      <c r="G55" s="69"/>
      <c r="H55" s="80"/>
    </row>
    <row r="56" spans="1:8" s="78" customFormat="1" ht="14.1" customHeight="1" x14ac:dyDescent="0.2">
      <c r="A56" s="87" t="s">
        <v>363</v>
      </c>
      <c r="B56" s="88" t="s">
        <v>59</v>
      </c>
      <c r="C56" s="89" t="s">
        <v>8</v>
      </c>
      <c r="D56" s="90">
        <v>1</v>
      </c>
      <c r="E56" s="68"/>
      <c r="F56" s="91">
        <f t="shared" si="1"/>
        <v>0</v>
      </c>
      <c r="G56" s="69"/>
      <c r="H56" s="80"/>
    </row>
    <row r="57" spans="1:8" s="78" customFormat="1" ht="14.1" customHeight="1" x14ac:dyDescent="0.2">
      <c r="A57" s="87" t="s">
        <v>364</v>
      </c>
      <c r="B57" s="88" t="s">
        <v>60</v>
      </c>
      <c r="C57" s="89" t="s">
        <v>8</v>
      </c>
      <c r="D57" s="90">
        <v>1</v>
      </c>
      <c r="E57" s="68"/>
      <c r="F57" s="91">
        <f t="shared" si="1"/>
        <v>0</v>
      </c>
      <c r="G57" s="69"/>
      <c r="H57" s="80"/>
    </row>
    <row r="58" spans="1:8" s="78" customFormat="1" ht="14.1" customHeight="1" x14ac:dyDescent="0.2">
      <c r="A58" s="87" t="s">
        <v>365</v>
      </c>
      <c r="B58" s="88" t="s">
        <v>61</v>
      </c>
      <c r="C58" s="89" t="s">
        <v>8</v>
      </c>
      <c r="D58" s="90">
        <v>1</v>
      </c>
      <c r="E58" s="68"/>
      <c r="F58" s="91">
        <f t="shared" si="1"/>
        <v>0</v>
      </c>
      <c r="G58" s="69"/>
      <c r="H58" s="80"/>
    </row>
    <row r="59" spans="1:8" s="78" customFormat="1" ht="14.1" customHeight="1" x14ac:dyDescent="0.2">
      <c r="A59" s="87" t="s">
        <v>366</v>
      </c>
      <c r="B59" s="97" t="s">
        <v>62</v>
      </c>
      <c r="C59" s="89" t="s">
        <v>8</v>
      </c>
      <c r="D59" s="90">
        <v>1</v>
      </c>
      <c r="E59" s="68"/>
      <c r="F59" s="91">
        <f t="shared" si="1"/>
        <v>0</v>
      </c>
      <c r="G59" s="69"/>
      <c r="H59" s="80"/>
    </row>
    <row r="60" spans="1:8" s="78" customFormat="1" ht="14.1" customHeight="1" x14ac:dyDescent="0.2">
      <c r="A60" s="87"/>
      <c r="B60" s="97"/>
      <c r="C60" s="97"/>
      <c r="D60" s="98"/>
      <c r="E60" s="91"/>
      <c r="F60" s="96">
        <f>SUM(F44:F59)</f>
        <v>0</v>
      </c>
      <c r="G60" s="92"/>
      <c r="H60" s="80"/>
    </row>
    <row r="61" spans="1:8" s="302" customFormat="1" ht="14.1" customHeight="1" x14ac:dyDescent="0.2">
      <c r="A61" s="99"/>
      <c r="B61" s="100"/>
      <c r="C61" s="100"/>
      <c r="D61" s="101"/>
      <c r="E61" s="101"/>
      <c r="F61" s="102"/>
      <c r="G61" s="103"/>
      <c r="H61" s="104"/>
    </row>
    <row r="62" spans="1:8" s="302" customFormat="1" ht="30" customHeight="1" x14ac:dyDescent="0.2">
      <c r="A62" s="99"/>
      <c r="B62" s="256" t="s">
        <v>367</v>
      </c>
      <c r="C62" s="256"/>
      <c r="D62" s="256"/>
      <c r="E62" s="256"/>
      <c r="F62" s="256"/>
      <c r="G62" s="256"/>
      <c r="H62" s="104"/>
    </row>
    <row r="63" spans="1:8" s="302" customFormat="1" ht="14.1" customHeight="1" x14ac:dyDescent="0.2">
      <c r="A63" s="99"/>
      <c r="B63" s="100"/>
      <c r="C63" s="100"/>
      <c r="D63" s="101"/>
      <c r="E63" s="101"/>
      <c r="F63" s="102"/>
      <c r="G63" s="103"/>
      <c r="H63" s="104"/>
    </row>
    <row r="64" spans="1:8" s="78" customFormat="1" ht="14.1" customHeight="1" x14ac:dyDescent="0.2">
      <c r="A64" s="87"/>
      <c r="B64" s="238" t="s">
        <v>63</v>
      </c>
      <c r="C64" s="238"/>
      <c r="D64" s="238"/>
      <c r="E64" s="238"/>
      <c r="F64" s="238"/>
      <c r="G64" s="238"/>
      <c r="H64" s="80"/>
    </row>
    <row r="65" spans="1:10" s="78" customFormat="1" ht="14.1" customHeight="1" x14ac:dyDescent="0.2">
      <c r="A65" s="87" t="s">
        <v>368</v>
      </c>
      <c r="B65" s="88" t="s">
        <v>64</v>
      </c>
      <c r="C65" s="89" t="s">
        <v>8</v>
      </c>
      <c r="D65" s="11">
        <v>320</v>
      </c>
      <c r="E65" s="61"/>
      <c r="F65" s="91">
        <f>D65*E65</f>
        <v>0</v>
      </c>
      <c r="G65" s="62"/>
      <c r="H65" s="80"/>
      <c r="J65" s="303"/>
    </row>
    <row r="66" spans="1:10" s="78" customFormat="1" ht="14.1" customHeight="1" x14ac:dyDescent="0.2">
      <c r="A66" s="87" t="s">
        <v>369</v>
      </c>
      <c r="B66" s="88" t="s">
        <v>65</v>
      </c>
      <c r="C66" s="89" t="s">
        <v>8</v>
      </c>
      <c r="D66" s="11">
        <v>280</v>
      </c>
      <c r="E66" s="61"/>
      <c r="F66" s="91">
        <f t="shared" ref="F66:F81" si="2">D66*E66</f>
        <v>0</v>
      </c>
      <c r="G66" s="62"/>
      <c r="H66" s="80"/>
      <c r="J66" s="303"/>
    </row>
    <row r="67" spans="1:10" s="78" customFormat="1" ht="14.1" customHeight="1" x14ac:dyDescent="0.2">
      <c r="A67" s="87" t="s">
        <v>370</v>
      </c>
      <c r="B67" s="88" t="s">
        <v>66</v>
      </c>
      <c r="C67" s="89" t="s">
        <v>8</v>
      </c>
      <c r="D67" s="11">
        <v>400</v>
      </c>
      <c r="E67" s="61"/>
      <c r="F67" s="91">
        <f t="shared" si="2"/>
        <v>0</v>
      </c>
      <c r="G67" s="62"/>
      <c r="H67" s="80"/>
      <c r="J67" s="303"/>
    </row>
    <row r="68" spans="1:10" s="78" customFormat="1" ht="14.1" customHeight="1" x14ac:dyDescent="0.2">
      <c r="A68" s="87" t="s">
        <v>371</v>
      </c>
      <c r="B68" s="88" t="s">
        <v>67</v>
      </c>
      <c r="C68" s="89" t="s">
        <v>8</v>
      </c>
      <c r="D68" s="11">
        <v>600</v>
      </c>
      <c r="E68" s="61"/>
      <c r="F68" s="91">
        <f t="shared" si="2"/>
        <v>0</v>
      </c>
      <c r="G68" s="62"/>
      <c r="H68" s="80"/>
      <c r="J68" s="303"/>
    </row>
    <row r="69" spans="1:10" s="78" customFormat="1" ht="14.1" customHeight="1" x14ac:dyDescent="0.2">
      <c r="A69" s="87" t="s">
        <v>372</v>
      </c>
      <c r="B69" s="88" t="s">
        <v>68</v>
      </c>
      <c r="C69" s="89" t="s">
        <v>8</v>
      </c>
      <c r="D69" s="11">
        <v>400</v>
      </c>
      <c r="E69" s="61"/>
      <c r="F69" s="91">
        <f t="shared" si="2"/>
        <v>0</v>
      </c>
      <c r="G69" s="62"/>
      <c r="H69" s="80"/>
      <c r="J69" s="303"/>
    </row>
    <row r="70" spans="1:10" s="78" customFormat="1" ht="14.1" customHeight="1" x14ac:dyDescent="0.2">
      <c r="A70" s="87" t="s">
        <v>373</v>
      </c>
      <c r="B70" s="88" t="s">
        <v>69</v>
      </c>
      <c r="C70" s="89" t="s">
        <v>8</v>
      </c>
      <c r="D70" s="11">
        <v>640</v>
      </c>
      <c r="E70" s="61"/>
      <c r="F70" s="91">
        <f t="shared" si="2"/>
        <v>0</v>
      </c>
      <c r="G70" s="62"/>
      <c r="H70" s="80"/>
      <c r="J70" s="303"/>
    </row>
    <row r="71" spans="1:10" s="78" customFormat="1" ht="14.1" customHeight="1" x14ac:dyDescent="0.2">
      <c r="A71" s="87" t="s">
        <v>374</v>
      </c>
      <c r="B71" s="88" t="s">
        <v>70</v>
      </c>
      <c r="C71" s="89" t="s">
        <v>8</v>
      </c>
      <c r="D71" s="11">
        <v>600</v>
      </c>
      <c r="E71" s="61"/>
      <c r="F71" s="91">
        <f t="shared" si="2"/>
        <v>0</v>
      </c>
      <c r="G71" s="62"/>
      <c r="H71" s="80"/>
      <c r="J71" s="303"/>
    </row>
    <row r="72" spans="1:10" s="78" customFormat="1" ht="14.1" customHeight="1" x14ac:dyDescent="0.2">
      <c r="A72" s="87" t="s">
        <v>375</v>
      </c>
      <c r="B72" s="88" t="s">
        <v>71</v>
      </c>
      <c r="C72" s="89" t="s">
        <v>8</v>
      </c>
      <c r="D72" s="11">
        <v>320</v>
      </c>
      <c r="E72" s="61"/>
      <c r="F72" s="91">
        <f t="shared" si="2"/>
        <v>0</v>
      </c>
      <c r="G72" s="62"/>
      <c r="H72" s="80"/>
      <c r="J72" s="303"/>
    </row>
    <row r="73" spans="1:10" s="78" customFormat="1" ht="14.1" customHeight="1" x14ac:dyDescent="0.2">
      <c r="A73" s="87" t="s">
        <v>376</v>
      </c>
      <c r="B73" s="88" t="s">
        <v>72</v>
      </c>
      <c r="C73" s="89" t="s">
        <v>8</v>
      </c>
      <c r="D73" s="11">
        <v>480</v>
      </c>
      <c r="E73" s="61"/>
      <c r="F73" s="91">
        <f t="shared" si="2"/>
        <v>0</v>
      </c>
      <c r="G73" s="62"/>
      <c r="H73" s="80"/>
      <c r="J73" s="303"/>
    </row>
    <row r="74" spans="1:10" s="78" customFormat="1" ht="14.1" customHeight="1" x14ac:dyDescent="0.2">
      <c r="A74" s="87" t="s">
        <v>377</v>
      </c>
      <c r="B74" s="88" t="s">
        <v>73</v>
      </c>
      <c r="C74" s="89" t="s">
        <v>8</v>
      </c>
      <c r="D74" s="11">
        <v>64</v>
      </c>
      <c r="E74" s="61"/>
      <c r="F74" s="91">
        <f t="shared" si="2"/>
        <v>0</v>
      </c>
      <c r="G74" s="62"/>
      <c r="H74" s="80"/>
      <c r="J74" s="303"/>
    </row>
    <row r="75" spans="1:10" s="78" customFormat="1" ht="14.1" customHeight="1" x14ac:dyDescent="0.2">
      <c r="A75" s="87" t="s">
        <v>378</v>
      </c>
      <c r="B75" s="88" t="s">
        <v>74</v>
      </c>
      <c r="C75" s="89" t="s">
        <v>8</v>
      </c>
      <c r="D75" s="11">
        <v>64</v>
      </c>
      <c r="E75" s="61"/>
      <c r="F75" s="91">
        <f t="shared" si="2"/>
        <v>0</v>
      </c>
      <c r="G75" s="62"/>
      <c r="H75" s="80"/>
      <c r="J75" s="303"/>
    </row>
    <row r="76" spans="1:10" s="78" customFormat="1" ht="14.1" customHeight="1" x14ac:dyDescent="0.2">
      <c r="A76" s="87" t="s">
        <v>379</v>
      </c>
      <c r="B76" s="88" t="s">
        <v>75</v>
      </c>
      <c r="C76" s="89" t="s">
        <v>8</v>
      </c>
      <c r="D76" s="11">
        <v>80</v>
      </c>
      <c r="E76" s="61"/>
      <c r="F76" s="91">
        <f t="shared" si="2"/>
        <v>0</v>
      </c>
      <c r="G76" s="62"/>
      <c r="H76" s="80"/>
      <c r="J76" s="303"/>
    </row>
    <row r="77" spans="1:10" s="78" customFormat="1" ht="14.1" customHeight="1" x14ac:dyDescent="0.2">
      <c r="A77" s="87" t="s">
        <v>380</v>
      </c>
      <c r="B77" s="88" t="s">
        <v>76</v>
      </c>
      <c r="C77" s="89" t="s">
        <v>8</v>
      </c>
      <c r="D77" s="11">
        <v>40</v>
      </c>
      <c r="E77" s="61"/>
      <c r="F77" s="91">
        <f t="shared" si="2"/>
        <v>0</v>
      </c>
      <c r="G77" s="62"/>
      <c r="H77" s="80"/>
      <c r="J77" s="303"/>
    </row>
    <row r="78" spans="1:10" s="78" customFormat="1" ht="14.1" customHeight="1" x14ac:dyDescent="0.2">
      <c r="A78" s="87" t="s">
        <v>381</v>
      </c>
      <c r="B78" s="88" t="s">
        <v>77</v>
      </c>
      <c r="C78" s="89" t="s">
        <v>8</v>
      </c>
      <c r="D78" s="11">
        <v>80</v>
      </c>
      <c r="E78" s="61"/>
      <c r="F78" s="91">
        <f t="shared" si="2"/>
        <v>0</v>
      </c>
      <c r="G78" s="62"/>
      <c r="H78" s="80"/>
      <c r="J78" s="303"/>
    </row>
    <row r="79" spans="1:10" s="78" customFormat="1" ht="14.1" customHeight="1" x14ac:dyDescent="0.2">
      <c r="A79" s="87" t="s">
        <v>382</v>
      </c>
      <c r="B79" s="88" t="s">
        <v>78</v>
      </c>
      <c r="C79" s="89" t="s">
        <v>8</v>
      </c>
      <c r="D79" s="11">
        <v>120</v>
      </c>
      <c r="E79" s="61"/>
      <c r="F79" s="91">
        <f t="shared" si="2"/>
        <v>0</v>
      </c>
      <c r="G79" s="62"/>
      <c r="H79" s="80"/>
      <c r="J79" s="303"/>
    </row>
    <row r="80" spans="1:10" s="78" customFormat="1" ht="14.1" customHeight="1" x14ac:dyDescent="0.2">
      <c r="A80" s="87" t="s">
        <v>383</v>
      </c>
      <c r="B80" s="100" t="s">
        <v>79</v>
      </c>
      <c r="C80" s="89" t="s">
        <v>8</v>
      </c>
      <c r="D80" s="11">
        <v>40</v>
      </c>
      <c r="E80" s="61"/>
      <c r="F80" s="91">
        <f t="shared" si="2"/>
        <v>0</v>
      </c>
      <c r="G80" s="62"/>
      <c r="H80" s="80"/>
      <c r="J80" s="303"/>
    </row>
    <row r="81" spans="1:10" s="78" customFormat="1" ht="14.1" customHeight="1" x14ac:dyDescent="0.2">
      <c r="A81" s="87" t="s">
        <v>384</v>
      </c>
      <c r="B81" s="106" t="s">
        <v>80</v>
      </c>
      <c r="C81" s="89" t="s">
        <v>8</v>
      </c>
      <c r="D81" s="11">
        <v>64</v>
      </c>
      <c r="E81" s="61"/>
      <c r="F81" s="91">
        <f t="shared" si="2"/>
        <v>0</v>
      </c>
      <c r="G81" s="62"/>
      <c r="H81" s="80"/>
      <c r="J81" s="303"/>
    </row>
    <row r="82" spans="1:10" s="78" customFormat="1" ht="14.1" customHeight="1" x14ac:dyDescent="0.2">
      <c r="A82" s="87"/>
      <c r="B82" s="94"/>
      <c r="C82" s="94"/>
      <c r="D82" s="107"/>
      <c r="E82" s="95"/>
      <c r="F82" s="96">
        <f>SUM(F65:F81)</f>
        <v>0</v>
      </c>
      <c r="G82" s="105"/>
      <c r="H82" s="80"/>
    </row>
    <row r="83" spans="1:10" s="78" customFormat="1" ht="14.1" customHeight="1" x14ac:dyDescent="0.2">
      <c r="A83" s="99"/>
      <c r="B83" s="108"/>
      <c r="C83" s="108"/>
      <c r="D83" s="101"/>
      <c r="E83" s="101"/>
      <c r="F83" s="102"/>
      <c r="G83" s="103"/>
      <c r="H83" s="80"/>
    </row>
    <row r="84" spans="1:10" s="78" customFormat="1" ht="30" customHeight="1" x14ac:dyDescent="0.2">
      <c r="A84" s="99"/>
      <c r="B84" s="257" t="s">
        <v>515</v>
      </c>
      <c r="C84" s="258"/>
      <c r="D84" s="258"/>
      <c r="E84" s="258"/>
      <c r="F84" s="258"/>
      <c r="G84" s="259"/>
      <c r="H84" s="80"/>
    </row>
    <row r="85" spans="1:10" s="205" customFormat="1" x14ac:dyDescent="0.2">
      <c r="A85" s="109"/>
      <c r="B85" s="260"/>
      <c r="C85" s="260"/>
      <c r="D85" s="260"/>
      <c r="E85" s="260"/>
      <c r="F85" s="260"/>
      <c r="G85" s="260"/>
    </row>
    <row r="86" spans="1:10" s="78" customFormat="1" ht="14.1" customHeight="1" x14ac:dyDescent="0.2">
      <c r="A86" s="206"/>
      <c r="B86" s="254" t="s">
        <v>516</v>
      </c>
      <c r="C86" s="254"/>
      <c r="D86" s="254"/>
      <c r="E86" s="254"/>
      <c r="F86" s="254"/>
      <c r="G86" s="254"/>
      <c r="H86" s="80"/>
    </row>
    <row r="87" spans="1:10" s="78" customFormat="1" ht="14.1" customHeight="1" x14ac:dyDescent="0.2">
      <c r="A87" s="87" t="s">
        <v>385</v>
      </c>
      <c r="B87" s="88" t="s">
        <v>64</v>
      </c>
      <c r="C87" s="89" t="s">
        <v>8</v>
      </c>
      <c r="D87" s="11">
        <v>80</v>
      </c>
      <c r="E87" s="68"/>
      <c r="F87" s="91">
        <f>D87*E87</f>
        <v>0</v>
      </c>
      <c r="G87" s="62"/>
      <c r="H87" s="80"/>
      <c r="J87" s="303"/>
    </row>
    <row r="88" spans="1:10" s="78" customFormat="1" ht="14.1" customHeight="1" x14ac:dyDescent="0.2">
      <c r="A88" s="87" t="s">
        <v>386</v>
      </c>
      <c r="B88" s="88" t="s">
        <v>65</v>
      </c>
      <c r="C88" s="89" t="s">
        <v>8</v>
      </c>
      <c r="D88" s="11">
        <v>70</v>
      </c>
      <c r="E88" s="68"/>
      <c r="F88" s="91">
        <f t="shared" ref="F88:F103" si="3">D88*E88</f>
        <v>0</v>
      </c>
      <c r="G88" s="62"/>
      <c r="H88" s="80"/>
      <c r="J88" s="303"/>
    </row>
    <row r="89" spans="1:10" s="78" customFormat="1" ht="14.1" customHeight="1" x14ac:dyDescent="0.2">
      <c r="A89" s="87" t="s">
        <v>387</v>
      </c>
      <c r="B89" s="88" t="s">
        <v>66</v>
      </c>
      <c r="C89" s="89" t="s">
        <v>8</v>
      </c>
      <c r="D89" s="11">
        <v>100</v>
      </c>
      <c r="E89" s="68"/>
      <c r="F89" s="91">
        <f t="shared" si="3"/>
        <v>0</v>
      </c>
      <c r="G89" s="62"/>
      <c r="H89" s="80"/>
      <c r="J89" s="303"/>
    </row>
    <row r="90" spans="1:10" s="78" customFormat="1" ht="14.1" customHeight="1" x14ac:dyDescent="0.2">
      <c r="A90" s="87" t="s">
        <v>388</v>
      </c>
      <c r="B90" s="88" t="s">
        <v>67</v>
      </c>
      <c r="C90" s="89" t="s">
        <v>8</v>
      </c>
      <c r="D90" s="11">
        <v>150</v>
      </c>
      <c r="E90" s="68"/>
      <c r="F90" s="91">
        <f t="shared" si="3"/>
        <v>0</v>
      </c>
      <c r="G90" s="62"/>
      <c r="H90" s="80"/>
      <c r="J90" s="303"/>
    </row>
    <row r="91" spans="1:10" s="78" customFormat="1" ht="14.1" customHeight="1" x14ac:dyDescent="0.2">
      <c r="A91" s="87" t="s">
        <v>389</v>
      </c>
      <c r="B91" s="88" t="s">
        <v>68</v>
      </c>
      <c r="C91" s="89" t="s">
        <v>8</v>
      </c>
      <c r="D91" s="11">
        <v>100</v>
      </c>
      <c r="E91" s="68"/>
      <c r="F91" s="91">
        <f t="shared" si="3"/>
        <v>0</v>
      </c>
      <c r="G91" s="62"/>
      <c r="H91" s="80"/>
      <c r="J91" s="303"/>
    </row>
    <row r="92" spans="1:10" s="78" customFormat="1" ht="14.1" customHeight="1" x14ac:dyDescent="0.2">
      <c r="A92" s="87" t="s">
        <v>390</v>
      </c>
      <c r="B92" s="88" t="s">
        <v>69</v>
      </c>
      <c r="C92" s="89" t="s">
        <v>8</v>
      </c>
      <c r="D92" s="11">
        <v>160</v>
      </c>
      <c r="E92" s="68"/>
      <c r="F92" s="91">
        <f t="shared" si="3"/>
        <v>0</v>
      </c>
      <c r="G92" s="62"/>
      <c r="H92" s="80"/>
      <c r="J92" s="303"/>
    </row>
    <row r="93" spans="1:10" s="78" customFormat="1" ht="14.1" customHeight="1" x14ac:dyDescent="0.2">
      <c r="A93" s="87" t="s">
        <v>391</v>
      </c>
      <c r="B93" s="88" t="s">
        <v>70</v>
      </c>
      <c r="C93" s="89" t="s">
        <v>8</v>
      </c>
      <c r="D93" s="11">
        <v>150</v>
      </c>
      <c r="E93" s="68"/>
      <c r="F93" s="91">
        <f t="shared" si="3"/>
        <v>0</v>
      </c>
      <c r="G93" s="62"/>
      <c r="H93" s="80"/>
      <c r="J93" s="303"/>
    </row>
    <row r="94" spans="1:10" s="78" customFormat="1" ht="14.1" customHeight="1" x14ac:dyDescent="0.2">
      <c r="A94" s="87" t="s">
        <v>392</v>
      </c>
      <c r="B94" s="88" t="s">
        <v>71</v>
      </c>
      <c r="C94" s="89" t="s">
        <v>8</v>
      </c>
      <c r="D94" s="11">
        <v>80</v>
      </c>
      <c r="E94" s="68"/>
      <c r="F94" s="91">
        <f t="shared" si="3"/>
        <v>0</v>
      </c>
      <c r="G94" s="62"/>
      <c r="H94" s="80"/>
      <c r="J94" s="303"/>
    </row>
    <row r="95" spans="1:10" s="78" customFormat="1" ht="14.1" customHeight="1" x14ac:dyDescent="0.2">
      <c r="A95" s="87" t="s">
        <v>393</v>
      </c>
      <c r="B95" s="88" t="s">
        <v>72</v>
      </c>
      <c r="C95" s="89" t="s">
        <v>8</v>
      </c>
      <c r="D95" s="11">
        <v>120</v>
      </c>
      <c r="E95" s="68"/>
      <c r="F95" s="91">
        <f t="shared" si="3"/>
        <v>0</v>
      </c>
      <c r="G95" s="62"/>
      <c r="H95" s="80"/>
      <c r="J95" s="303"/>
    </row>
    <row r="96" spans="1:10" s="78" customFormat="1" ht="14.1" customHeight="1" x14ac:dyDescent="0.2">
      <c r="A96" s="87" t="s">
        <v>394</v>
      </c>
      <c r="B96" s="88" t="s">
        <v>73</v>
      </c>
      <c r="C96" s="89" t="s">
        <v>8</v>
      </c>
      <c r="D96" s="11">
        <v>16</v>
      </c>
      <c r="E96" s="68"/>
      <c r="F96" s="91">
        <f t="shared" si="3"/>
        <v>0</v>
      </c>
      <c r="G96" s="62"/>
      <c r="H96" s="80"/>
      <c r="J96" s="303"/>
    </row>
    <row r="97" spans="1:10" s="78" customFormat="1" ht="14.1" customHeight="1" x14ac:dyDescent="0.2">
      <c r="A97" s="87" t="s">
        <v>395</v>
      </c>
      <c r="B97" s="88" t="s">
        <v>74</v>
      </c>
      <c r="C97" s="89" t="s">
        <v>8</v>
      </c>
      <c r="D97" s="11">
        <v>16</v>
      </c>
      <c r="E97" s="68"/>
      <c r="F97" s="91">
        <f t="shared" si="3"/>
        <v>0</v>
      </c>
      <c r="G97" s="62"/>
      <c r="H97" s="80"/>
      <c r="J97" s="303"/>
    </row>
    <row r="98" spans="1:10" s="78" customFormat="1" ht="14.1" customHeight="1" x14ac:dyDescent="0.2">
      <c r="A98" s="87" t="s">
        <v>396</v>
      </c>
      <c r="B98" s="88" t="s">
        <v>75</v>
      </c>
      <c r="C98" s="89" t="s">
        <v>8</v>
      </c>
      <c r="D98" s="11">
        <v>20</v>
      </c>
      <c r="E98" s="68"/>
      <c r="F98" s="91">
        <f t="shared" si="3"/>
        <v>0</v>
      </c>
      <c r="G98" s="62"/>
      <c r="H98" s="80"/>
      <c r="J98" s="303"/>
    </row>
    <row r="99" spans="1:10" s="78" customFormat="1" ht="14.1" customHeight="1" x14ac:dyDescent="0.2">
      <c r="A99" s="87" t="s">
        <v>397</v>
      </c>
      <c r="B99" s="88" t="s">
        <v>76</v>
      </c>
      <c r="C99" s="89" t="s">
        <v>8</v>
      </c>
      <c r="D99" s="11">
        <v>10</v>
      </c>
      <c r="E99" s="68"/>
      <c r="F99" s="91">
        <f t="shared" si="3"/>
        <v>0</v>
      </c>
      <c r="G99" s="62"/>
      <c r="H99" s="80"/>
      <c r="J99" s="303"/>
    </row>
    <row r="100" spans="1:10" s="78" customFormat="1" ht="14.1" customHeight="1" x14ac:dyDescent="0.2">
      <c r="A100" s="87" t="s">
        <v>398</v>
      </c>
      <c r="B100" s="88" t="s">
        <v>77</v>
      </c>
      <c r="C100" s="89" t="s">
        <v>8</v>
      </c>
      <c r="D100" s="11">
        <v>20</v>
      </c>
      <c r="E100" s="68"/>
      <c r="F100" s="91">
        <f t="shared" si="3"/>
        <v>0</v>
      </c>
      <c r="G100" s="62"/>
      <c r="H100" s="80"/>
      <c r="J100" s="303"/>
    </row>
    <row r="101" spans="1:10" s="78" customFormat="1" ht="14.1" customHeight="1" x14ac:dyDescent="0.2">
      <c r="A101" s="87" t="s">
        <v>399</v>
      </c>
      <c r="B101" s="88" t="s">
        <v>78</v>
      </c>
      <c r="C101" s="89" t="s">
        <v>8</v>
      </c>
      <c r="D101" s="11">
        <v>30</v>
      </c>
      <c r="E101" s="68"/>
      <c r="F101" s="91">
        <f t="shared" si="3"/>
        <v>0</v>
      </c>
      <c r="G101" s="62"/>
      <c r="H101" s="80"/>
      <c r="J101" s="303"/>
    </row>
    <row r="102" spans="1:10" s="78" customFormat="1" ht="14.1" customHeight="1" x14ac:dyDescent="0.2">
      <c r="A102" s="87" t="s">
        <v>400</v>
      </c>
      <c r="B102" s="100" t="s">
        <v>79</v>
      </c>
      <c r="C102" s="89" t="s">
        <v>8</v>
      </c>
      <c r="D102" s="11">
        <v>10</v>
      </c>
      <c r="E102" s="68"/>
      <c r="F102" s="91">
        <f t="shared" si="3"/>
        <v>0</v>
      </c>
      <c r="G102" s="62"/>
      <c r="H102" s="80"/>
      <c r="J102" s="303"/>
    </row>
    <row r="103" spans="1:10" s="78" customFormat="1" ht="14.1" customHeight="1" x14ac:dyDescent="0.2">
      <c r="A103" s="87" t="s">
        <v>401</v>
      </c>
      <c r="B103" s="106" t="s">
        <v>80</v>
      </c>
      <c r="C103" s="89" t="s">
        <v>8</v>
      </c>
      <c r="D103" s="11">
        <v>16</v>
      </c>
      <c r="E103" s="68"/>
      <c r="F103" s="91">
        <f t="shared" si="3"/>
        <v>0</v>
      </c>
      <c r="G103" s="62"/>
      <c r="H103" s="80"/>
      <c r="J103" s="303"/>
    </row>
    <row r="104" spans="1:10" s="78" customFormat="1" ht="14.1" customHeight="1" x14ac:dyDescent="0.2">
      <c r="A104" s="87"/>
      <c r="B104" s="94"/>
      <c r="C104" s="94"/>
      <c r="D104" s="107"/>
      <c r="E104" s="91"/>
      <c r="F104" s="96">
        <f>SUM(F87:F103)</f>
        <v>0</v>
      </c>
      <c r="G104" s="105"/>
      <c r="H104" s="80"/>
    </row>
    <row r="105" spans="1:10" s="78" customFormat="1" ht="14.1" customHeight="1" x14ac:dyDescent="0.2">
      <c r="A105" s="99"/>
      <c r="B105" s="108"/>
      <c r="C105" s="108"/>
      <c r="D105" s="101"/>
      <c r="E105" s="101"/>
      <c r="F105" s="102"/>
      <c r="G105" s="103"/>
      <c r="H105" s="80"/>
    </row>
    <row r="106" spans="1:10" s="78" customFormat="1" ht="30" customHeight="1" x14ac:dyDescent="0.2">
      <c r="A106" s="99"/>
      <c r="B106" s="263" t="s">
        <v>517</v>
      </c>
      <c r="C106" s="264"/>
      <c r="D106" s="264"/>
      <c r="E106" s="264"/>
      <c r="F106" s="264"/>
      <c r="G106" s="265"/>
      <c r="H106" s="80"/>
    </row>
    <row r="107" spans="1:10" s="78" customFormat="1" ht="34.5" customHeight="1" x14ac:dyDescent="0.2">
      <c r="A107" s="99"/>
      <c r="B107" s="266" t="s">
        <v>518</v>
      </c>
      <c r="C107" s="267"/>
      <c r="D107" s="267"/>
      <c r="E107" s="267"/>
      <c r="F107" s="267"/>
      <c r="G107" s="268"/>
      <c r="H107" s="80"/>
    </row>
    <row r="108" spans="1:10" x14ac:dyDescent="0.2">
      <c r="A108" s="110"/>
      <c r="B108" s="111"/>
      <c r="C108" s="111"/>
      <c r="D108" s="111"/>
      <c r="E108" s="111"/>
      <c r="F108" s="111"/>
      <c r="G108" s="111"/>
    </row>
    <row r="109" spans="1:10" s="78" customFormat="1" ht="14.1" customHeight="1" x14ac:dyDescent="0.2">
      <c r="A109" s="87"/>
      <c r="B109" s="269" t="s">
        <v>81</v>
      </c>
      <c r="C109" s="269"/>
      <c r="D109" s="269"/>
      <c r="E109" s="269"/>
      <c r="F109" s="269"/>
      <c r="G109" s="269"/>
      <c r="H109" s="80"/>
    </row>
    <row r="110" spans="1:10" x14ac:dyDescent="0.2">
      <c r="A110" s="112" t="s">
        <v>402</v>
      </c>
      <c r="B110" s="113" t="s">
        <v>82</v>
      </c>
      <c r="C110" s="89" t="s">
        <v>8</v>
      </c>
      <c r="D110" s="114">
        <v>60</v>
      </c>
      <c r="E110" s="61"/>
      <c r="F110" s="91">
        <f>D110*E110</f>
        <v>0</v>
      </c>
      <c r="G110" s="62"/>
    </row>
    <row r="111" spans="1:10" x14ac:dyDescent="0.2">
      <c r="A111" s="112"/>
      <c r="B111" s="261"/>
      <c r="C111" s="262"/>
      <c r="D111" s="262"/>
      <c r="E111" s="262"/>
      <c r="F111" s="96">
        <f>SUM(F110:F110)</f>
        <v>0</v>
      </c>
      <c r="G111" s="11"/>
    </row>
    <row r="112" spans="1:10" x14ac:dyDescent="0.2">
      <c r="A112" s="112"/>
      <c r="B112" s="238" t="s">
        <v>83</v>
      </c>
      <c r="C112" s="238"/>
      <c r="D112" s="238"/>
      <c r="E112" s="238"/>
      <c r="F112" s="238"/>
      <c r="G112" s="238"/>
    </row>
    <row r="113" spans="1:7" x14ac:dyDescent="0.2">
      <c r="A113" s="112" t="s">
        <v>403</v>
      </c>
      <c r="B113" s="115" t="s">
        <v>84</v>
      </c>
      <c r="C113" s="89" t="s">
        <v>8</v>
      </c>
      <c r="D113" s="116">
        <v>10</v>
      </c>
      <c r="E113" s="61"/>
      <c r="F113" s="91">
        <f>D113*E113</f>
        <v>0</v>
      </c>
      <c r="G113" s="62"/>
    </row>
    <row r="114" spans="1:7" x14ac:dyDescent="0.2">
      <c r="A114" s="112" t="s">
        <v>404</v>
      </c>
      <c r="B114" s="115" t="s">
        <v>85</v>
      </c>
      <c r="C114" s="89" t="s">
        <v>8</v>
      </c>
      <c r="D114" s="116">
        <v>10</v>
      </c>
      <c r="E114" s="61"/>
      <c r="F114" s="91">
        <f>D114*E114</f>
        <v>0</v>
      </c>
      <c r="G114" s="62"/>
    </row>
    <row r="115" spans="1:7" ht="16.5" customHeight="1" x14ac:dyDescent="0.2">
      <c r="A115" s="112" t="s">
        <v>405</v>
      </c>
      <c r="B115" s="115" t="s">
        <v>86</v>
      </c>
      <c r="C115" s="89" t="s">
        <v>8</v>
      </c>
      <c r="D115" s="116">
        <v>10</v>
      </c>
      <c r="E115" s="61"/>
      <c r="F115" s="91">
        <f>D115*E115</f>
        <v>0</v>
      </c>
      <c r="G115" s="62"/>
    </row>
    <row r="116" spans="1:7" s="118" customFormat="1" x14ac:dyDescent="0.2">
      <c r="A116" s="112" t="s">
        <v>406</v>
      </c>
      <c r="B116" s="117" t="s">
        <v>87</v>
      </c>
      <c r="C116" s="89" t="s">
        <v>8</v>
      </c>
      <c r="D116" s="116">
        <v>3</v>
      </c>
      <c r="E116" s="61"/>
      <c r="F116" s="91">
        <f>D116*E116</f>
        <v>0</v>
      </c>
      <c r="G116" s="62"/>
    </row>
    <row r="117" spans="1:7" s="118" customFormat="1" x14ac:dyDescent="0.2">
      <c r="A117" s="112" t="s">
        <v>407</v>
      </c>
      <c r="B117" s="115" t="s">
        <v>88</v>
      </c>
      <c r="C117" s="89" t="s">
        <v>8</v>
      </c>
      <c r="D117" s="116">
        <v>3</v>
      </c>
      <c r="E117" s="61"/>
      <c r="F117" s="91">
        <f>D117*E117</f>
        <v>0</v>
      </c>
      <c r="G117" s="62"/>
    </row>
    <row r="118" spans="1:7" s="118" customFormat="1" x14ac:dyDescent="0.2">
      <c r="A118" s="112"/>
      <c r="B118" s="261"/>
      <c r="C118" s="262"/>
      <c r="D118" s="262"/>
      <c r="E118" s="262"/>
      <c r="F118" s="96">
        <f>SUM(F113:F117)</f>
        <v>0</v>
      </c>
      <c r="G118" s="11"/>
    </row>
    <row r="119" spans="1:7" x14ac:dyDescent="0.2">
      <c r="A119" s="112"/>
      <c r="B119" s="238" t="s">
        <v>89</v>
      </c>
      <c r="C119" s="238"/>
      <c r="D119" s="238"/>
      <c r="E119" s="238"/>
      <c r="F119" s="238"/>
      <c r="G119" s="238"/>
    </row>
    <row r="120" spans="1:7" x14ac:dyDescent="0.2">
      <c r="A120" s="112" t="s">
        <v>408</v>
      </c>
      <c r="B120" s="119" t="s">
        <v>90</v>
      </c>
      <c r="C120" s="89" t="s">
        <v>8</v>
      </c>
      <c r="D120" s="114">
        <v>150</v>
      </c>
      <c r="E120" s="61"/>
      <c r="F120" s="91">
        <f>D120*E120</f>
        <v>0</v>
      </c>
      <c r="G120" s="62"/>
    </row>
    <row r="121" spans="1:7" x14ac:dyDescent="0.2">
      <c r="A121" s="112" t="s">
        <v>409</v>
      </c>
      <c r="B121" s="119" t="s">
        <v>91</v>
      </c>
      <c r="C121" s="89" t="s">
        <v>8</v>
      </c>
      <c r="D121" s="114">
        <v>100</v>
      </c>
      <c r="E121" s="61"/>
      <c r="F121" s="91">
        <f t="shared" ref="F121:F139" si="4">D121*E121</f>
        <v>0</v>
      </c>
      <c r="G121" s="62"/>
    </row>
    <row r="122" spans="1:7" x14ac:dyDescent="0.2">
      <c r="A122" s="112" t="s">
        <v>410</v>
      </c>
      <c r="B122" s="119" t="s">
        <v>92</v>
      </c>
      <c r="C122" s="89" t="s">
        <v>8</v>
      </c>
      <c r="D122" s="114">
        <v>100</v>
      </c>
      <c r="E122" s="61"/>
      <c r="F122" s="91">
        <f t="shared" si="4"/>
        <v>0</v>
      </c>
      <c r="G122" s="62"/>
    </row>
    <row r="123" spans="1:7" x14ac:dyDescent="0.2">
      <c r="A123" s="112" t="s">
        <v>411</v>
      </c>
      <c r="B123" s="119" t="s">
        <v>93</v>
      </c>
      <c r="C123" s="89" t="s">
        <v>8</v>
      </c>
      <c r="D123" s="114">
        <v>15</v>
      </c>
      <c r="E123" s="61"/>
      <c r="F123" s="91">
        <f t="shared" si="4"/>
        <v>0</v>
      </c>
      <c r="G123" s="62"/>
    </row>
    <row r="124" spans="1:7" x14ac:dyDescent="0.2">
      <c r="A124" s="112" t="s">
        <v>412</v>
      </c>
      <c r="B124" s="119" t="s">
        <v>94</v>
      </c>
      <c r="C124" s="89" t="s">
        <v>8</v>
      </c>
      <c r="D124" s="114">
        <v>15</v>
      </c>
      <c r="E124" s="61"/>
      <c r="F124" s="91">
        <f t="shared" si="4"/>
        <v>0</v>
      </c>
      <c r="G124" s="62"/>
    </row>
    <row r="125" spans="1:7" x14ac:dyDescent="0.2">
      <c r="A125" s="112" t="s">
        <v>413</v>
      </c>
      <c r="B125" s="119" t="s">
        <v>95</v>
      </c>
      <c r="C125" s="89" t="s">
        <v>8</v>
      </c>
      <c r="D125" s="114">
        <v>15</v>
      </c>
      <c r="E125" s="61"/>
      <c r="F125" s="91">
        <f t="shared" si="4"/>
        <v>0</v>
      </c>
      <c r="G125" s="62"/>
    </row>
    <row r="126" spans="1:7" x14ac:dyDescent="0.2">
      <c r="A126" s="112" t="s">
        <v>414</v>
      </c>
      <c r="B126" s="119" t="s">
        <v>96</v>
      </c>
      <c r="C126" s="89" t="s">
        <v>8</v>
      </c>
      <c r="D126" s="114">
        <v>15</v>
      </c>
      <c r="E126" s="61"/>
      <c r="F126" s="91">
        <f t="shared" si="4"/>
        <v>0</v>
      </c>
      <c r="G126" s="62"/>
    </row>
    <row r="127" spans="1:7" x14ac:dyDescent="0.2">
      <c r="A127" s="112" t="s">
        <v>415</v>
      </c>
      <c r="B127" s="119" t="s">
        <v>97</v>
      </c>
      <c r="C127" s="89" t="s">
        <v>8</v>
      </c>
      <c r="D127" s="114">
        <v>5</v>
      </c>
      <c r="E127" s="61"/>
      <c r="F127" s="91">
        <f t="shared" si="4"/>
        <v>0</v>
      </c>
      <c r="G127" s="62"/>
    </row>
    <row r="128" spans="1:7" x14ac:dyDescent="0.2">
      <c r="A128" s="112" t="s">
        <v>416</v>
      </c>
      <c r="B128" s="119" t="s">
        <v>98</v>
      </c>
      <c r="C128" s="89" t="s">
        <v>8</v>
      </c>
      <c r="D128" s="114">
        <v>20</v>
      </c>
      <c r="E128" s="61"/>
      <c r="F128" s="91">
        <f t="shared" si="4"/>
        <v>0</v>
      </c>
      <c r="G128" s="62"/>
    </row>
    <row r="129" spans="1:7" x14ac:dyDescent="0.2">
      <c r="A129" s="112" t="s">
        <v>417</v>
      </c>
      <c r="B129" s="119" t="s">
        <v>99</v>
      </c>
      <c r="C129" s="89" t="s">
        <v>8</v>
      </c>
      <c r="D129" s="114">
        <v>20</v>
      </c>
      <c r="E129" s="61"/>
      <c r="F129" s="91">
        <f t="shared" si="4"/>
        <v>0</v>
      </c>
      <c r="G129" s="62"/>
    </row>
    <row r="130" spans="1:7" x14ac:dyDescent="0.2">
      <c r="A130" s="112" t="s">
        <v>418</v>
      </c>
      <c r="B130" s="119" t="s">
        <v>100</v>
      </c>
      <c r="C130" s="89" t="s">
        <v>8</v>
      </c>
      <c r="D130" s="114">
        <v>10</v>
      </c>
      <c r="E130" s="61"/>
      <c r="F130" s="91">
        <f t="shared" si="4"/>
        <v>0</v>
      </c>
      <c r="G130" s="62"/>
    </row>
    <row r="131" spans="1:7" x14ac:dyDescent="0.2">
      <c r="A131" s="112" t="s">
        <v>419</v>
      </c>
      <c r="B131" s="119" t="s">
        <v>101</v>
      </c>
      <c r="C131" s="89" t="s">
        <v>8</v>
      </c>
      <c r="D131" s="114">
        <v>1</v>
      </c>
      <c r="E131" s="61"/>
      <c r="F131" s="91">
        <f t="shared" si="4"/>
        <v>0</v>
      </c>
      <c r="G131" s="62"/>
    </row>
    <row r="132" spans="1:7" x14ac:dyDescent="0.2">
      <c r="A132" s="112" t="s">
        <v>420</v>
      </c>
      <c r="B132" s="119" t="s">
        <v>102</v>
      </c>
      <c r="C132" s="89" t="s">
        <v>8</v>
      </c>
      <c r="D132" s="114">
        <v>5</v>
      </c>
      <c r="E132" s="61"/>
      <c r="F132" s="91">
        <f t="shared" si="4"/>
        <v>0</v>
      </c>
      <c r="G132" s="62"/>
    </row>
    <row r="133" spans="1:7" x14ac:dyDescent="0.2">
      <c r="A133" s="112" t="s">
        <v>421</v>
      </c>
      <c r="B133" s="119" t="s">
        <v>103</v>
      </c>
      <c r="C133" s="89" t="s">
        <v>8</v>
      </c>
      <c r="D133" s="114">
        <v>5</v>
      </c>
      <c r="E133" s="61"/>
      <c r="F133" s="91">
        <f t="shared" si="4"/>
        <v>0</v>
      </c>
      <c r="G133" s="62"/>
    </row>
    <row r="134" spans="1:7" x14ac:dyDescent="0.2">
      <c r="A134" s="112" t="s">
        <v>422</v>
      </c>
      <c r="B134" s="119" t="s">
        <v>104</v>
      </c>
      <c r="C134" s="89" t="s">
        <v>8</v>
      </c>
      <c r="D134" s="114">
        <v>5</v>
      </c>
      <c r="E134" s="61"/>
      <c r="F134" s="91">
        <f t="shared" si="4"/>
        <v>0</v>
      </c>
      <c r="G134" s="62"/>
    </row>
    <row r="135" spans="1:7" x14ac:dyDescent="0.2">
      <c r="A135" s="112" t="s">
        <v>423</v>
      </c>
      <c r="B135" s="119" t="s">
        <v>105</v>
      </c>
      <c r="C135" s="89" t="s">
        <v>8</v>
      </c>
      <c r="D135" s="114">
        <v>1</v>
      </c>
      <c r="E135" s="61"/>
      <c r="F135" s="91">
        <f t="shared" si="4"/>
        <v>0</v>
      </c>
      <c r="G135" s="62"/>
    </row>
    <row r="136" spans="1:7" x14ac:dyDescent="0.2">
      <c r="A136" s="112" t="s">
        <v>424</v>
      </c>
      <c r="B136" s="119" t="s">
        <v>106</v>
      </c>
      <c r="C136" s="89" t="s">
        <v>8</v>
      </c>
      <c r="D136" s="114">
        <v>3</v>
      </c>
      <c r="E136" s="61"/>
      <c r="F136" s="91">
        <f t="shared" si="4"/>
        <v>0</v>
      </c>
      <c r="G136" s="62"/>
    </row>
    <row r="137" spans="1:7" x14ac:dyDescent="0.2">
      <c r="A137" s="112" t="s">
        <v>425</v>
      </c>
      <c r="B137" s="119" t="s">
        <v>107</v>
      </c>
      <c r="C137" s="89" t="s">
        <v>8</v>
      </c>
      <c r="D137" s="114">
        <v>3</v>
      </c>
      <c r="E137" s="61"/>
      <c r="F137" s="91">
        <f t="shared" si="4"/>
        <v>0</v>
      </c>
      <c r="G137" s="62"/>
    </row>
    <row r="138" spans="1:7" x14ac:dyDescent="0.2">
      <c r="A138" s="112" t="s">
        <v>426</v>
      </c>
      <c r="B138" s="119" t="s">
        <v>108</v>
      </c>
      <c r="C138" s="89" t="s">
        <v>8</v>
      </c>
      <c r="D138" s="114">
        <v>3</v>
      </c>
      <c r="E138" s="61"/>
      <c r="F138" s="91">
        <f t="shared" si="4"/>
        <v>0</v>
      </c>
      <c r="G138" s="62"/>
    </row>
    <row r="139" spans="1:7" x14ac:dyDescent="0.2">
      <c r="A139" s="112" t="s">
        <v>427</v>
      </c>
      <c r="B139" s="119" t="s">
        <v>109</v>
      </c>
      <c r="C139" s="89" t="s">
        <v>8</v>
      </c>
      <c r="D139" s="114">
        <v>1</v>
      </c>
      <c r="E139" s="61"/>
      <c r="F139" s="91">
        <f t="shared" si="4"/>
        <v>0</v>
      </c>
      <c r="G139" s="62"/>
    </row>
    <row r="140" spans="1:7" x14ac:dyDescent="0.2">
      <c r="A140" s="112"/>
      <c r="B140" s="261"/>
      <c r="C140" s="262"/>
      <c r="D140" s="262"/>
      <c r="E140" s="262"/>
      <c r="F140" s="96">
        <f>SUM(F120:F139)</f>
        <v>0</v>
      </c>
      <c r="G140" s="11"/>
    </row>
    <row r="141" spans="1:7" x14ac:dyDescent="0.2">
      <c r="A141" s="112"/>
      <c r="B141" s="238" t="s">
        <v>110</v>
      </c>
      <c r="C141" s="238"/>
      <c r="D141" s="238"/>
      <c r="E141" s="238"/>
      <c r="F141" s="238"/>
      <c r="G141" s="238"/>
    </row>
    <row r="142" spans="1:7" x14ac:dyDescent="0.2">
      <c r="A142" s="112" t="s">
        <v>428</v>
      </c>
      <c r="B142" s="115" t="s">
        <v>111</v>
      </c>
      <c r="C142" s="89" t="s">
        <v>8</v>
      </c>
      <c r="D142" s="116">
        <v>30</v>
      </c>
      <c r="E142" s="61"/>
      <c r="F142" s="91">
        <f t="shared" ref="F142:F147" si="5">D142*E142</f>
        <v>0</v>
      </c>
      <c r="G142" s="62"/>
    </row>
    <row r="143" spans="1:7" x14ac:dyDescent="0.2">
      <c r="A143" s="112" t="s">
        <v>429</v>
      </c>
      <c r="B143" s="115" t="s">
        <v>112</v>
      </c>
      <c r="C143" s="89" t="s">
        <v>8</v>
      </c>
      <c r="D143" s="116">
        <v>30</v>
      </c>
      <c r="E143" s="61"/>
      <c r="F143" s="91">
        <f t="shared" si="5"/>
        <v>0</v>
      </c>
      <c r="G143" s="62"/>
    </row>
    <row r="144" spans="1:7" x14ac:dyDescent="0.2">
      <c r="A144" s="112" t="s">
        <v>430</v>
      </c>
      <c r="B144" s="115" t="s">
        <v>113</v>
      </c>
      <c r="C144" s="89" t="s">
        <v>8</v>
      </c>
      <c r="D144" s="116">
        <v>25</v>
      </c>
      <c r="E144" s="61"/>
      <c r="F144" s="91">
        <f t="shared" si="5"/>
        <v>0</v>
      </c>
      <c r="G144" s="62"/>
    </row>
    <row r="145" spans="1:7" x14ac:dyDescent="0.2">
      <c r="A145" s="112" t="s">
        <v>431</v>
      </c>
      <c r="B145" s="115" t="s">
        <v>114</v>
      </c>
      <c r="C145" s="89" t="s">
        <v>8</v>
      </c>
      <c r="D145" s="116">
        <v>10</v>
      </c>
      <c r="E145" s="61"/>
      <c r="F145" s="91">
        <f t="shared" si="5"/>
        <v>0</v>
      </c>
      <c r="G145" s="62"/>
    </row>
    <row r="146" spans="1:7" x14ac:dyDescent="0.2">
      <c r="A146" s="112" t="s">
        <v>432</v>
      </c>
      <c r="B146" s="115" t="s">
        <v>115</v>
      </c>
      <c r="C146" s="89" t="s">
        <v>8</v>
      </c>
      <c r="D146" s="116">
        <v>6</v>
      </c>
      <c r="E146" s="61"/>
      <c r="F146" s="91">
        <f t="shared" si="5"/>
        <v>0</v>
      </c>
      <c r="G146" s="62"/>
    </row>
    <row r="147" spans="1:7" x14ac:dyDescent="0.2">
      <c r="A147" s="112" t="s">
        <v>433</v>
      </c>
      <c r="B147" s="115" t="s">
        <v>116</v>
      </c>
      <c r="C147" s="89" t="s">
        <v>8</v>
      </c>
      <c r="D147" s="116">
        <v>1</v>
      </c>
      <c r="E147" s="61"/>
      <c r="F147" s="91">
        <f t="shared" si="5"/>
        <v>0</v>
      </c>
      <c r="G147" s="62"/>
    </row>
    <row r="148" spans="1:7" x14ac:dyDescent="0.2">
      <c r="A148" s="112"/>
      <c r="B148" s="261"/>
      <c r="C148" s="262"/>
      <c r="D148" s="262"/>
      <c r="E148" s="262"/>
      <c r="F148" s="96">
        <f>SUM(F142:F147)</f>
        <v>0</v>
      </c>
      <c r="G148" s="11"/>
    </row>
    <row r="149" spans="1:7" x14ac:dyDescent="0.2">
      <c r="A149" s="112"/>
      <c r="B149" s="238" t="s">
        <v>117</v>
      </c>
      <c r="C149" s="238"/>
      <c r="D149" s="238"/>
      <c r="E149" s="238"/>
      <c r="F149" s="238"/>
      <c r="G149" s="238"/>
    </row>
    <row r="150" spans="1:7" x14ac:dyDescent="0.2">
      <c r="A150" s="112" t="s">
        <v>434</v>
      </c>
      <c r="B150" s="115" t="s">
        <v>118</v>
      </c>
      <c r="C150" s="89" t="s">
        <v>8</v>
      </c>
      <c r="D150" s="116">
        <v>1</v>
      </c>
      <c r="E150" s="61"/>
      <c r="F150" s="91">
        <f>D150*E150</f>
        <v>0</v>
      </c>
      <c r="G150" s="62"/>
    </row>
    <row r="151" spans="1:7" x14ac:dyDescent="0.2">
      <c r="A151" s="112" t="s">
        <v>435</v>
      </c>
      <c r="B151" s="115" t="s">
        <v>119</v>
      </c>
      <c r="C151" s="89" t="s">
        <v>8</v>
      </c>
      <c r="D151" s="116">
        <v>1</v>
      </c>
      <c r="E151" s="61"/>
      <c r="F151" s="91">
        <f t="shared" ref="F151:F177" si="6">D151*E151</f>
        <v>0</v>
      </c>
      <c r="G151" s="62"/>
    </row>
    <row r="152" spans="1:7" x14ac:dyDescent="0.2">
      <c r="A152" s="112" t="s">
        <v>436</v>
      </c>
      <c r="B152" s="115" t="s">
        <v>120</v>
      </c>
      <c r="C152" s="89" t="s">
        <v>8</v>
      </c>
      <c r="D152" s="116">
        <v>80</v>
      </c>
      <c r="E152" s="61"/>
      <c r="F152" s="91">
        <f t="shared" si="6"/>
        <v>0</v>
      </c>
      <c r="G152" s="62"/>
    </row>
    <row r="153" spans="1:7" x14ac:dyDescent="0.2">
      <c r="A153" s="112" t="s">
        <v>437</v>
      </c>
      <c r="B153" s="115" t="s">
        <v>121</v>
      </c>
      <c r="C153" s="89" t="s">
        <v>8</v>
      </c>
      <c r="D153" s="116">
        <v>1</v>
      </c>
      <c r="E153" s="61"/>
      <c r="F153" s="91">
        <f t="shared" si="6"/>
        <v>0</v>
      </c>
      <c r="G153" s="62"/>
    </row>
    <row r="154" spans="1:7" x14ac:dyDescent="0.2">
      <c r="A154" s="112" t="s">
        <v>438</v>
      </c>
      <c r="B154" s="115" t="s">
        <v>122</v>
      </c>
      <c r="C154" s="89" t="s">
        <v>8</v>
      </c>
      <c r="D154" s="116">
        <v>1</v>
      </c>
      <c r="E154" s="61"/>
      <c r="F154" s="91">
        <f t="shared" si="6"/>
        <v>0</v>
      </c>
      <c r="G154" s="62"/>
    </row>
    <row r="155" spans="1:7" x14ac:dyDescent="0.2">
      <c r="A155" s="112" t="s">
        <v>439</v>
      </c>
      <c r="B155" s="115" t="s">
        <v>123</v>
      </c>
      <c r="C155" s="89" t="s">
        <v>8</v>
      </c>
      <c r="D155" s="116">
        <v>1</v>
      </c>
      <c r="E155" s="61"/>
      <c r="F155" s="91">
        <f t="shared" si="6"/>
        <v>0</v>
      </c>
      <c r="G155" s="62"/>
    </row>
    <row r="156" spans="1:7" x14ac:dyDescent="0.2">
      <c r="A156" s="112" t="s">
        <v>440</v>
      </c>
      <c r="B156" s="115" t="s">
        <v>124</v>
      </c>
      <c r="C156" s="89" t="s">
        <v>8</v>
      </c>
      <c r="D156" s="116">
        <v>100</v>
      </c>
      <c r="E156" s="61"/>
      <c r="F156" s="91">
        <f t="shared" si="6"/>
        <v>0</v>
      </c>
      <c r="G156" s="62"/>
    </row>
    <row r="157" spans="1:7" x14ac:dyDescent="0.2">
      <c r="A157" s="112" t="s">
        <v>441</v>
      </c>
      <c r="B157" s="115" t="s">
        <v>125</v>
      </c>
      <c r="C157" s="89" t="s">
        <v>8</v>
      </c>
      <c r="D157" s="116">
        <v>2</v>
      </c>
      <c r="E157" s="61"/>
      <c r="F157" s="91">
        <f t="shared" si="6"/>
        <v>0</v>
      </c>
      <c r="G157" s="62"/>
    </row>
    <row r="158" spans="1:7" x14ac:dyDescent="0.2">
      <c r="A158" s="112" t="s">
        <v>442</v>
      </c>
      <c r="B158" s="115" t="s">
        <v>126</v>
      </c>
      <c r="C158" s="89" t="s">
        <v>8</v>
      </c>
      <c r="D158" s="116">
        <v>1</v>
      </c>
      <c r="E158" s="61"/>
      <c r="F158" s="91">
        <f t="shared" si="6"/>
        <v>0</v>
      </c>
      <c r="G158" s="62"/>
    </row>
    <row r="159" spans="1:7" x14ac:dyDescent="0.2">
      <c r="A159" s="112" t="s">
        <v>443</v>
      </c>
      <c r="B159" s="115" t="s">
        <v>127</v>
      </c>
      <c r="C159" s="89" t="s">
        <v>8</v>
      </c>
      <c r="D159" s="116">
        <v>1</v>
      </c>
      <c r="E159" s="61"/>
      <c r="F159" s="91">
        <f t="shared" si="6"/>
        <v>0</v>
      </c>
      <c r="G159" s="62"/>
    </row>
    <row r="160" spans="1:7" x14ac:dyDescent="0.2">
      <c r="A160" s="112" t="s">
        <v>444</v>
      </c>
      <c r="B160" s="115" t="s">
        <v>128</v>
      </c>
      <c r="C160" s="89" t="s">
        <v>8</v>
      </c>
      <c r="D160" s="116">
        <v>100</v>
      </c>
      <c r="E160" s="61"/>
      <c r="F160" s="91">
        <f t="shared" si="6"/>
        <v>0</v>
      </c>
      <c r="G160" s="62"/>
    </row>
    <row r="161" spans="1:7" x14ac:dyDescent="0.2">
      <c r="A161" s="112" t="s">
        <v>445</v>
      </c>
      <c r="B161" s="115" t="s">
        <v>129</v>
      </c>
      <c r="C161" s="89" t="s">
        <v>8</v>
      </c>
      <c r="D161" s="116">
        <v>1</v>
      </c>
      <c r="E161" s="61"/>
      <c r="F161" s="91">
        <f t="shared" si="6"/>
        <v>0</v>
      </c>
      <c r="G161" s="62"/>
    </row>
    <row r="162" spans="1:7" x14ac:dyDescent="0.2">
      <c r="A162" s="112" t="s">
        <v>446</v>
      </c>
      <c r="B162" s="115" t="s">
        <v>130</v>
      </c>
      <c r="C162" s="89" t="s">
        <v>8</v>
      </c>
      <c r="D162" s="116">
        <v>1</v>
      </c>
      <c r="E162" s="61"/>
      <c r="F162" s="91">
        <f t="shared" si="6"/>
        <v>0</v>
      </c>
      <c r="G162" s="62"/>
    </row>
    <row r="163" spans="1:7" x14ac:dyDescent="0.2">
      <c r="A163" s="112" t="s">
        <v>447</v>
      </c>
      <c r="B163" s="115" t="s">
        <v>131</v>
      </c>
      <c r="C163" s="89" t="s">
        <v>8</v>
      </c>
      <c r="D163" s="116">
        <v>1</v>
      </c>
      <c r="E163" s="61"/>
      <c r="F163" s="91">
        <f t="shared" si="6"/>
        <v>0</v>
      </c>
      <c r="G163" s="62"/>
    </row>
    <row r="164" spans="1:7" x14ac:dyDescent="0.2">
      <c r="A164" s="112" t="s">
        <v>448</v>
      </c>
      <c r="B164" s="115" t="s">
        <v>132</v>
      </c>
      <c r="C164" s="89" t="s">
        <v>8</v>
      </c>
      <c r="D164" s="116">
        <v>1</v>
      </c>
      <c r="E164" s="61"/>
      <c r="F164" s="91">
        <f t="shared" si="6"/>
        <v>0</v>
      </c>
      <c r="G164" s="62"/>
    </row>
    <row r="165" spans="1:7" x14ac:dyDescent="0.2">
      <c r="A165" s="112" t="s">
        <v>449</v>
      </c>
      <c r="B165" s="115" t="s">
        <v>133</v>
      </c>
      <c r="C165" s="89" t="s">
        <v>8</v>
      </c>
      <c r="D165" s="116">
        <v>1</v>
      </c>
      <c r="E165" s="61"/>
      <c r="F165" s="91">
        <f t="shared" si="6"/>
        <v>0</v>
      </c>
      <c r="G165" s="62"/>
    </row>
    <row r="166" spans="1:7" x14ac:dyDescent="0.2">
      <c r="A166" s="112" t="s">
        <v>450</v>
      </c>
      <c r="B166" s="115" t="s">
        <v>134</v>
      </c>
      <c r="C166" s="89" t="s">
        <v>8</v>
      </c>
      <c r="D166" s="116">
        <v>1</v>
      </c>
      <c r="E166" s="61"/>
      <c r="F166" s="91">
        <f t="shared" si="6"/>
        <v>0</v>
      </c>
      <c r="G166" s="62"/>
    </row>
    <row r="167" spans="1:7" x14ac:dyDescent="0.2">
      <c r="A167" s="112" t="s">
        <v>451</v>
      </c>
      <c r="B167" s="115" t="s">
        <v>135</v>
      </c>
      <c r="C167" s="89" t="s">
        <v>8</v>
      </c>
      <c r="D167" s="116">
        <v>30</v>
      </c>
      <c r="E167" s="61"/>
      <c r="F167" s="91">
        <f t="shared" si="6"/>
        <v>0</v>
      </c>
      <c r="G167" s="62"/>
    </row>
    <row r="168" spans="1:7" x14ac:dyDescent="0.2">
      <c r="A168" s="112" t="s">
        <v>452</v>
      </c>
      <c r="B168" s="115" t="s">
        <v>136</v>
      </c>
      <c r="C168" s="89" t="s">
        <v>8</v>
      </c>
      <c r="D168" s="116">
        <v>1</v>
      </c>
      <c r="E168" s="61"/>
      <c r="F168" s="91">
        <f t="shared" si="6"/>
        <v>0</v>
      </c>
      <c r="G168" s="62"/>
    </row>
    <row r="169" spans="1:7" x14ac:dyDescent="0.2">
      <c r="A169" s="112" t="s">
        <v>453</v>
      </c>
      <c r="B169" s="115" t="s">
        <v>137</v>
      </c>
      <c r="C169" s="89" t="s">
        <v>8</v>
      </c>
      <c r="D169" s="116">
        <v>1</v>
      </c>
      <c r="E169" s="61"/>
      <c r="F169" s="91">
        <f t="shared" si="6"/>
        <v>0</v>
      </c>
      <c r="G169" s="62"/>
    </row>
    <row r="170" spans="1:7" x14ac:dyDescent="0.2">
      <c r="A170" s="112" t="s">
        <v>454</v>
      </c>
      <c r="B170" s="115" t="s">
        <v>138</v>
      </c>
      <c r="C170" s="89" t="s">
        <v>8</v>
      </c>
      <c r="D170" s="116">
        <v>1</v>
      </c>
      <c r="E170" s="61"/>
      <c r="F170" s="91">
        <f t="shared" si="6"/>
        <v>0</v>
      </c>
      <c r="G170" s="62"/>
    </row>
    <row r="171" spans="1:7" x14ac:dyDescent="0.2">
      <c r="A171" s="112" t="s">
        <v>455</v>
      </c>
      <c r="B171" s="115" t="s">
        <v>139</v>
      </c>
      <c r="C171" s="89" t="s">
        <v>8</v>
      </c>
      <c r="D171" s="116">
        <v>1</v>
      </c>
      <c r="E171" s="61"/>
      <c r="F171" s="91">
        <f t="shared" si="6"/>
        <v>0</v>
      </c>
      <c r="G171" s="62"/>
    </row>
    <row r="172" spans="1:7" x14ac:dyDescent="0.2">
      <c r="A172" s="112" t="s">
        <v>456</v>
      </c>
      <c r="B172" s="115" t="s">
        <v>140</v>
      </c>
      <c r="C172" s="89" t="s">
        <v>8</v>
      </c>
      <c r="D172" s="116">
        <v>1</v>
      </c>
      <c r="E172" s="61"/>
      <c r="F172" s="91">
        <f t="shared" si="6"/>
        <v>0</v>
      </c>
      <c r="G172" s="62"/>
    </row>
    <row r="173" spans="1:7" x14ac:dyDescent="0.2">
      <c r="A173" s="112" t="s">
        <v>457</v>
      </c>
      <c r="B173" s="115" t="s">
        <v>141</v>
      </c>
      <c r="C173" s="89" t="s">
        <v>8</v>
      </c>
      <c r="D173" s="116">
        <v>1</v>
      </c>
      <c r="E173" s="61"/>
      <c r="F173" s="91">
        <f t="shared" si="6"/>
        <v>0</v>
      </c>
      <c r="G173" s="62"/>
    </row>
    <row r="174" spans="1:7" x14ac:dyDescent="0.2">
      <c r="A174" s="112" t="s">
        <v>458</v>
      </c>
      <c r="B174" s="115" t="s">
        <v>142</v>
      </c>
      <c r="C174" s="89" t="s">
        <v>8</v>
      </c>
      <c r="D174" s="116">
        <v>20</v>
      </c>
      <c r="E174" s="61"/>
      <c r="F174" s="91">
        <f t="shared" si="6"/>
        <v>0</v>
      </c>
      <c r="G174" s="62"/>
    </row>
    <row r="175" spans="1:7" x14ac:dyDescent="0.2">
      <c r="A175" s="112" t="s">
        <v>459</v>
      </c>
      <c r="B175" s="115" t="s">
        <v>143</v>
      </c>
      <c r="C175" s="89" t="s">
        <v>8</v>
      </c>
      <c r="D175" s="116">
        <v>1</v>
      </c>
      <c r="E175" s="61"/>
      <c r="F175" s="91">
        <f t="shared" si="6"/>
        <v>0</v>
      </c>
      <c r="G175" s="62"/>
    </row>
    <row r="176" spans="1:7" x14ac:dyDescent="0.2">
      <c r="A176" s="112" t="s">
        <v>460</v>
      </c>
      <c r="B176" s="115" t="s">
        <v>144</v>
      </c>
      <c r="C176" s="89" t="s">
        <v>8</v>
      </c>
      <c r="D176" s="116">
        <v>1</v>
      </c>
      <c r="E176" s="61"/>
      <c r="F176" s="91">
        <f t="shared" si="6"/>
        <v>0</v>
      </c>
      <c r="G176" s="62"/>
    </row>
    <row r="177" spans="1:7" x14ac:dyDescent="0.2">
      <c r="A177" s="112" t="s">
        <v>461</v>
      </c>
      <c r="B177" s="115" t="s">
        <v>145</v>
      </c>
      <c r="C177" s="89" t="s">
        <v>8</v>
      </c>
      <c r="D177" s="116">
        <v>1</v>
      </c>
      <c r="E177" s="61"/>
      <c r="F177" s="91">
        <f t="shared" si="6"/>
        <v>0</v>
      </c>
      <c r="G177" s="62"/>
    </row>
    <row r="178" spans="1:7" x14ac:dyDescent="0.2">
      <c r="A178" s="112"/>
      <c r="B178" s="261"/>
      <c r="C178" s="262"/>
      <c r="D178" s="262"/>
      <c r="E178" s="262"/>
      <c r="F178" s="96">
        <f>SUM(F150:F177)</f>
        <v>0</v>
      </c>
      <c r="G178" s="11"/>
    </row>
    <row r="179" spans="1:7" x14ac:dyDescent="0.2">
      <c r="A179" s="112"/>
      <c r="B179" s="238" t="s">
        <v>146</v>
      </c>
      <c r="C179" s="238"/>
      <c r="D179" s="238"/>
      <c r="E179" s="238"/>
      <c r="F179" s="238"/>
      <c r="G179" s="238"/>
    </row>
    <row r="180" spans="1:7" x14ac:dyDescent="0.2">
      <c r="A180" s="112" t="s">
        <v>462</v>
      </c>
      <c r="B180" s="120" t="s">
        <v>147</v>
      </c>
      <c r="C180" s="121" t="s">
        <v>8</v>
      </c>
      <c r="D180" s="122">
        <v>1</v>
      </c>
      <c r="E180" s="63"/>
      <c r="F180" s="207">
        <f>D180*E180</f>
        <v>0</v>
      </c>
      <c r="G180" s="62"/>
    </row>
    <row r="181" spans="1:7" x14ac:dyDescent="0.2">
      <c r="A181" s="112" t="s">
        <v>463</v>
      </c>
      <c r="B181" s="120" t="s">
        <v>148</v>
      </c>
      <c r="C181" s="121" t="s">
        <v>8</v>
      </c>
      <c r="D181" s="122">
        <v>1</v>
      </c>
      <c r="E181" s="63"/>
      <c r="F181" s="207">
        <f>D181*E181</f>
        <v>0</v>
      </c>
      <c r="G181" s="62"/>
    </row>
    <row r="182" spans="1:7" x14ac:dyDescent="0.2">
      <c r="A182" s="112" t="s">
        <v>464</v>
      </c>
      <c r="B182" s="120" t="s">
        <v>149</v>
      </c>
      <c r="C182" s="121" t="s">
        <v>8</v>
      </c>
      <c r="D182" s="122">
        <v>1</v>
      </c>
      <c r="E182" s="63"/>
      <c r="F182" s="207">
        <f>D182*E182</f>
        <v>0</v>
      </c>
      <c r="G182" s="62"/>
    </row>
    <row r="183" spans="1:7" x14ac:dyDescent="0.2">
      <c r="A183" s="112" t="s">
        <v>465</v>
      </c>
      <c r="B183" s="120" t="s">
        <v>150</v>
      </c>
      <c r="C183" s="121" t="s">
        <v>8</v>
      </c>
      <c r="D183" s="122">
        <v>1</v>
      </c>
      <c r="E183" s="63"/>
      <c r="F183" s="207">
        <f>D183*E183</f>
        <v>0</v>
      </c>
      <c r="G183" s="62"/>
    </row>
    <row r="184" spans="1:7" x14ac:dyDescent="0.2">
      <c r="A184" s="112"/>
      <c r="B184" s="123"/>
      <c r="C184" s="11"/>
      <c r="D184" s="105"/>
      <c r="E184" s="105"/>
      <c r="F184" s="170">
        <f>SUM(F180:F183)</f>
        <v>0</v>
      </c>
      <c r="G184" s="105"/>
    </row>
    <row r="185" spans="1:7" x14ac:dyDescent="0.2">
      <c r="A185" s="112"/>
      <c r="B185" s="238" t="s">
        <v>151</v>
      </c>
      <c r="C185" s="238"/>
      <c r="D185" s="238"/>
      <c r="E185" s="238"/>
      <c r="F185" s="238"/>
      <c r="G185" s="238"/>
    </row>
    <row r="186" spans="1:7" x14ac:dyDescent="0.2">
      <c r="A186" s="112" t="s">
        <v>466</v>
      </c>
      <c r="B186" s="124" t="s">
        <v>152</v>
      </c>
      <c r="C186" s="121" t="s">
        <v>8</v>
      </c>
      <c r="D186" s="122">
        <v>1</v>
      </c>
      <c r="E186" s="63"/>
      <c r="F186" s="92">
        <f>D186*E186</f>
        <v>0</v>
      </c>
      <c r="G186" s="62"/>
    </row>
    <row r="187" spans="1:7" x14ac:dyDescent="0.2">
      <c r="A187" s="112" t="s">
        <v>467</v>
      </c>
      <c r="B187" s="124" t="s">
        <v>153</v>
      </c>
      <c r="C187" s="121" t="s">
        <v>8</v>
      </c>
      <c r="D187" s="122">
        <v>10</v>
      </c>
      <c r="E187" s="63"/>
      <c r="F187" s="92">
        <f t="shared" ref="F187:F193" si="7">D187*E187</f>
        <v>0</v>
      </c>
      <c r="G187" s="62"/>
    </row>
    <row r="188" spans="1:7" x14ac:dyDescent="0.2">
      <c r="A188" s="112" t="s">
        <v>468</v>
      </c>
      <c r="B188" s="124" t="s">
        <v>154</v>
      </c>
      <c r="C188" s="121" t="s">
        <v>8</v>
      </c>
      <c r="D188" s="122">
        <v>20</v>
      </c>
      <c r="E188" s="63"/>
      <c r="F188" s="92">
        <f t="shared" si="7"/>
        <v>0</v>
      </c>
      <c r="G188" s="62"/>
    </row>
    <row r="189" spans="1:7" x14ac:dyDescent="0.2">
      <c r="A189" s="112" t="s">
        <v>469</v>
      </c>
      <c r="B189" s="124" t="s">
        <v>155</v>
      </c>
      <c r="C189" s="121" t="s">
        <v>8</v>
      </c>
      <c r="D189" s="122">
        <v>10</v>
      </c>
      <c r="E189" s="63"/>
      <c r="F189" s="92">
        <f t="shared" si="7"/>
        <v>0</v>
      </c>
      <c r="G189" s="62"/>
    </row>
    <row r="190" spans="1:7" x14ac:dyDescent="0.2">
      <c r="A190" s="112" t="s">
        <v>470</v>
      </c>
      <c r="B190" s="124" t="s">
        <v>156</v>
      </c>
      <c r="C190" s="121" t="s">
        <v>8</v>
      </c>
      <c r="D190" s="122">
        <v>5</v>
      </c>
      <c r="E190" s="63"/>
      <c r="F190" s="92">
        <f t="shared" si="7"/>
        <v>0</v>
      </c>
      <c r="G190" s="62"/>
    </row>
    <row r="191" spans="1:7" x14ac:dyDescent="0.2">
      <c r="A191" s="112" t="s">
        <v>471</v>
      </c>
      <c r="B191" s="124" t="s">
        <v>157</v>
      </c>
      <c r="C191" s="121" t="s">
        <v>8</v>
      </c>
      <c r="D191" s="122">
        <v>1</v>
      </c>
      <c r="E191" s="63"/>
      <c r="F191" s="92">
        <f t="shared" si="7"/>
        <v>0</v>
      </c>
      <c r="G191" s="62"/>
    </row>
    <row r="192" spans="1:7" x14ac:dyDescent="0.2">
      <c r="A192" s="112" t="s">
        <v>472</v>
      </c>
      <c r="B192" s="124" t="s">
        <v>158</v>
      </c>
      <c r="C192" s="121" t="s">
        <v>8</v>
      </c>
      <c r="D192" s="122">
        <v>1</v>
      </c>
      <c r="E192" s="63"/>
      <c r="F192" s="92">
        <f t="shared" si="7"/>
        <v>0</v>
      </c>
      <c r="G192" s="62"/>
    </row>
    <row r="193" spans="1:7" x14ac:dyDescent="0.2">
      <c r="A193" s="112" t="s">
        <v>519</v>
      </c>
      <c r="B193" s="124" t="s">
        <v>159</v>
      </c>
      <c r="C193" s="121" t="s">
        <v>8</v>
      </c>
      <c r="D193" s="122">
        <v>1</v>
      </c>
      <c r="E193" s="63"/>
      <c r="F193" s="92">
        <f t="shared" si="7"/>
        <v>0</v>
      </c>
      <c r="G193" s="62"/>
    </row>
    <row r="194" spans="1:7" x14ac:dyDescent="0.2">
      <c r="A194" s="112"/>
      <c r="B194" s="123"/>
      <c r="C194" s="11"/>
      <c r="D194" s="105"/>
      <c r="E194" s="105"/>
      <c r="F194" s="170">
        <f>SUM(F186:F193)</f>
        <v>0</v>
      </c>
      <c r="G194" s="105"/>
    </row>
    <row r="195" spans="1:7" s="128" customFormat="1" x14ac:dyDescent="0.2">
      <c r="A195" s="125"/>
      <c r="B195" s="126"/>
      <c r="C195" s="126"/>
      <c r="D195" s="103"/>
      <c r="E195" s="103"/>
      <c r="F195" s="127"/>
      <c r="G195" s="103"/>
    </row>
    <row r="196" spans="1:7" s="128" customFormat="1" x14ac:dyDescent="0.2">
      <c r="A196" s="125"/>
      <c r="B196" s="275" t="s">
        <v>536</v>
      </c>
      <c r="C196" s="276"/>
      <c r="D196" s="276"/>
      <c r="E196" s="276"/>
      <c r="F196" s="276"/>
      <c r="G196" s="277"/>
    </row>
    <row r="197" spans="1:7" s="128" customFormat="1" x14ac:dyDescent="0.2">
      <c r="A197" s="125"/>
      <c r="B197" s="126"/>
      <c r="C197" s="126"/>
      <c r="D197" s="103"/>
      <c r="E197" s="103"/>
      <c r="F197" s="127"/>
      <c r="G197" s="103"/>
    </row>
    <row r="198" spans="1:7" x14ac:dyDescent="0.2">
      <c r="A198" s="112"/>
      <c r="B198" s="238" t="s">
        <v>160</v>
      </c>
      <c r="C198" s="238"/>
      <c r="D198" s="238"/>
      <c r="E198" s="238"/>
      <c r="F198" s="238"/>
      <c r="G198" s="238"/>
    </row>
    <row r="199" spans="1:7" x14ac:dyDescent="0.2">
      <c r="A199" s="112" t="s">
        <v>520</v>
      </c>
      <c r="B199" s="124" t="s">
        <v>161</v>
      </c>
      <c r="C199" s="121" t="s">
        <v>8</v>
      </c>
      <c r="D199" s="122">
        <v>40</v>
      </c>
      <c r="E199" s="63"/>
      <c r="F199" s="92">
        <f>D199*E199</f>
        <v>0</v>
      </c>
      <c r="G199" s="62"/>
    </row>
    <row r="200" spans="1:7" x14ac:dyDescent="0.2">
      <c r="A200" s="112" t="s">
        <v>521</v>
      </c>
      <c r="B200" s="124" t="s">
        <v>162</v>
      </c>
      <c r="C200" s="121" t="s">
        <v>8</v>
      </c>
      <c r="D200" s="122">
        <v>20</v>
      </c>
      <c r="E200" s="63"/>
      <c r="F200" s="92">
        <f>D200*E200</f>
        <v>0</v>
      </c>
      <c r="G200" s="62"/>
    </row>
    <row r="201" spans="1:7" x14ac:dyDescent="0.2">
      <c r="A201" s="112" t="s">
        <v>522</v>
      </c>
      <c r="B201" s="124" t="s">
        <v>163</v>
      </c>
      <c r="C201" s="121" t="s">
        <v>8</v>
      </c>
      <c r="D201" s="122">
        <v>20</v>
      </c>
      <c r="E201" s="63"/>
      <c r="F201" s="92">
        <f>D201*E201</f>
        <v>0</v>
      </c>
      <c r="G201" s="62"/>
    </row>
    <row r="202" spans="1:7" x14ac:dyDescent="0.2">
      <c r="A202" s="112" t="s">
        <v>523</v>
      </c>
      <c r="B202" s="124" t="s">
        <v>164</v>
      </c>
      <c r="C202" s="121" t="s">
        <v>8</v>
      </c>
      <c r="D202" s="122">
        <v>20</v>
      </c>
      <c r="E202" s="63"/>
      <c r="F202" s="92">
        <f>D202*E202</f>
        <v>0</v>
      </c>
      <c r="G202" s="62"/>
    </row>
    <row r="203" spans="1:7" x14ac:dyDescent="0.2">
      <c r="A203" s="112"/>
      <c r="B203" s="123"/>
      <c r="C203" s="11"/>
      <c r="D203" s="105"/>
      <c r="E203" s="105"/>
      <c r="F203" s="170">
        <f>SUM(F199:F202)</f>
        <v>0</v>
      </c>
      <c r="G203" s="105"/>
    </row>
    <row r="204" spans="1:7" x14ac:dyDescent="0.2">
      <c r="A204" s="112"/>
      <c r="B204" s="238" t="s">
        <v>165</v>
      </c>
      <c r="C204" s="238"/>
      <c r="D204" s="238"/>
      <c r="E204" s="238"/>
      <c r="F204" s="238"/>
      <c r="G204" s="238"/>
    </row>
    <row r="205" spans="1:7" x14ac:dyDescent="0.2">
      <c r="A205" s="112" t="s">
        <v>524</v>
      </c>
      <c r="B205" s="124" t="s">
        <v>161</v>
      </c>
      <c r="C205" s="121" t="s">
        <v>8</v>
      </c>
      <c r="D205" s="122">
        <v>1</v>
      </c>
      <c r="E205" s="63"/>
      <c r="F205" s="92">
        <f>D205*E205</f>
        <v>0</v>
      </c>
      <c r="G205" s="62"/>
    </row>
    <row r="206" spans="1:7" x14ac:dyDescent="0.2">
      <c r="A206" s="112" t="s">
        <v>525</v>
      </c>
      <c r="B206" s="124" t="s">
        <v>162</v>
      </c>
      <c r="C206" s="121" t="s">
        <v>8</v>
      </c>
      <c r="D206" s="122">
        <v>1</v>
      </c>
      <c r="E206" s="63"/>
      <c r="F206" s="92">
        <f>D206*E206</f>
        <v>0</v>
      </c>
      <c r="G206" s="62"/>
    </row>
    <row r="207" spans="1:7" x14ac:dyDescent="0.2">
      <c r="A207" s="112" t="s">
        <v>526</v>
      </c>
      <c r="B207" s="124" t="s">
        <v>163</v>
      </c>
      <c r="C207" s="121" t="s">
        <v>8</v>
      </c>
      <c r="D207" s="122">
        <v>1</v>
      </c>
      <c r="E207" s="63"/>
      <c r="F207" s="92">
        <f>D207*E207</f>
        <v>0</v>
      </c>
      <c r="G207" s="62"/>
    </row>
    <row r="208" spans="1:7" x14ac:dyDescent="0.2">
      <c r="A208" s="112" t="s">
        <v>527</v>
      </c>
      <c r="B208" s="124" t="s">
        <v>166</v>
      </c>
      <c r="C208" s="121" t="s">
        <v>8</v>
      </c>
      <c r="D208" s="122">
        <v>1</v>
      </c>
      <c r="E208" s="63"/>
      <c r="F208" s="92">
        <f>D208*E208</f>
        <v>0</v>
      </c>
      <c r="G208" s="62"/>
    </row>
    <row r="209" spans="1:7" x14ac:dyDescent="0.2">
      <c r="A209" s="112" t="s">
        <v>528</v>
      </c>
      <c r="B209" s="124" t="s">
        <v>167</v>
      </c>
      <c r="C209" s="121" t="s">
        <v>8</v>
      </c>
      <c r="D209" s="122">
        <v>1</v>
      </c>
      <c r="E209" s="63"/>
      <c r="F209" s="92">
        <f>D209*E209</f>
        <v>0</v>
      </c>
      <c r="G209" s="62"/>
    </row>
    <row r="210" spans="1:7" x14ac:dyDescent="0.2">
      <c r="A210" s="112"/>
      <c r="B210" s="123"/>
      <c r="C210" s="11"/>
      <c r="D210" s="105"/>
      <c r="E210" s="105"/>
      <c r="F210" s="170">
        <f>SUM(F205:F209)</f>
        <v>0</v>
      </c>
      <c r="G210" s="105"/>
    </row>
    <row r="211" spans="1:7" x14ac:dyDescent="0.2">
      <c r="A211" s="112"/>
      <c r="B211" s="238" t="s">
        <v>168</v>
      </c>
      <c r="C211" s="238"/>
      <c r="D211" s="238"/>
      <c r="E211" s="238"/>
      <c r="F211" s="238"/>
      <c r="G211" s="238"/>
    </row>
    <row r="212" spans="1:7" x14ac:dyDescent="0.2">
      <c r="A212" s="112" t="s">
        <v>529</v>
      </c>
      <c r="B212" s="74" t="s">
        <v>169</v>
      </c>
      <c r="C212" s="64" t="s">
        <v>170</v>
      </c>
      <c r="D212" s="65">
        <v>100</v>
      </c>
      <c r="E212" s="66"/>
      <c r="F212" s="208">
        <f>D212*E212</f>
        <v>0</v>
      </c>
      <c r="G212" s="67"/>
    </row>
    <row r="213" spans="1:7" x14ac:dyDescent="0.2">
      <c r="A213" s="112" t="s">
        <v>530</v>
      </c>
      <c r="B213" s="74" t="s">
        <v>171</v>
      </c>
      <c r="C213" s="64" t="s">
        <v>170</v>
      </c>
      <c r="D213" s="65">
        <v>150</v>
      </c>
      <c r="E213" s="66"/>
      <c r="F213" s="208">
        <f t="shared" ref="F213:F217" si="8">D213*E213</f>
        <v>0</v>
      </c>
      <c r="G213" s="67"/>
    </row>
    <row r="214" spans="1:7" x14ac:dyDescent="0.2">
      <c r="A214" s="112" t="s">
        <v>531</v>
      </c>
      <c r="B214" s="74" t="s">
        <v>172</v>
      </c>
      <c r="C214" s="64" t="s">
        <v>170</v>
      </c>
      <c r="D214" s="65">
        <v>600</v>
      </c>
      <c r="E214" s="66"/>
      <c r="F214" s="208">
        <f t="shared" si="8"/>
        <v>0</v>
      </c>
      <c r="G214" s="67"/>
    </row>
    <row r="215" spans="1:7" x14ac:dyDescent="0.2">
      <c r="A215" s="112" t="s">
        <v>532</v>
      </c>
      <c r="B215" s="74" t="s">
        <v>173</v>
      </c>
      <c r="C215" s="64" t="s">
        <v>170</v>
      </c>
      <c r="D215" s="65">
        <v>1000</v>
      </c>
      <c r="E215" s="66"/>
      <c r="F215" s="208">
        <f t="shared" si="8"/>
        <v>0</v>
      </c>
      <c r="G215" s="67"/>
    </row>
    <row r="216" spans="1:7" x14ac:dyDescent="0.2">
      <c r="A216" s="112" t="s">
        <v>533</v>
      </c>
      <c r="B216" s="74" t="s">
        <v>174</v>
      </c>
      <c r="C216" s="64" t="s">
        <v>170</v>
      </c>
      <c r="D216" s="65">
        <v>2000</v>
      </c>
      <c r="E216" s="66"/>
      <c r="F216" s="208">
        <f>D216*E216</f>
        <v>0</v>
      </c>
      <c r="G216" s="67"/>
    </row>
    <row r="217" spans="1:7" x14ac:dyDescent="0.2">
      <c r="A217" s="112" t="s">
        <v>534</v>
      </c>
      <c r="B217" s="75" t="s">
        <v>175</v>
      </c>
      <c r="C217" s="64" t="s">
        <v>170</v>
      </c>
      <c r="D217" s="76">
        <v>120</v>
      </c>
      <c r="E217" s="66"/>
      <c r="F217" s="208">
        <f t="shared" si="8"/>
        <v>0</v>
      </c>
      <c r="G217" s="67"/>
    </row>
    <row r="218" spans="1:7" x14ac:dyDescent="0.2">
      <c r="A218" s="112"/>
      <c r="B218" s="73"/>
      <c r="C218" s="73"/>
      <c r="D218" s="73"/>
      <c r="E218" s="73"/>
      <c r="F218" s="169">
        <f>SUM(F212:F217)</f>
        <v>0</v>
      </c>
      <c r="G218" s="73"/>
    </row>
    <row r="219" spans="1:7" x14ac:dyDescent="0.2">
      <c r="A219" s="110"/>
      <c r="B219" s="111"/>
      <c r="C219" s="111"/>
      <c r="D219" s="111"/>
      <c r="E219" s="111"/>
      <c r="F219" s="111"/>
      <c r="G219" s="111"/>
    </row>
    <row r="220" spans="1:7" x14ac:dyDescent="0.2">
      <c r="A220" s="110"/>
      <c r="B220" s="270" t="s">
        <v>537</v>
      </c>
      <c r="C220" s="271"/>
      <c r="D220" s="271"/>
      <c r="E220" s="271"/>
      <c r="F220" s="271"/>
      <c r="G220" s="272"/>
    </row>
    <row r="221" spans="1:7" x14ac:dyDescent="0.2">
      <c r="A221" s="110"/>
      <c r="B221" s="137"/>
      <c r="C221" s="137"/>
      <c r="D221" s="137"/>
      <c r="E221" s="137"/>
      <c r="F221" s="137"/>
      <c r="G221" s="137"/>
    </row>
    <row r="222" spans="1:7" x14ac:dyDescent="0.2">
      <c r="A222" s="112"/>
      <c r="B222" s="238" t="s">
        <v>176</v>
      </c>
      <c r="C222" s="238"/>
      <c r="D222" s="238"/>
      <c r="E222" s="238"/>
      <c r="F222" s="238"/>
      <c r="G222" s="238"/>
    </row>
    <row r="223" spans="1:7" x14ac:dyDescent="0.2">
      <c r="A223" s="112" t="s">
        <v>535</v>
      </c>
      <c r="B223" s="129" t="s">
        <v>177</v>
      </c>
      <c r="C223" s="223" t="s">
        <v>170</v>
      </c>
      <c r="D223" s="73">
        <v>4500</v>
      </c>
      <c r="E223" s="66"/>
      <c r="F223" s="208">
        <f>D223*E223</f>
        <v>0</v>
      </c>
      <c r="G223" s="130"/>
    </row>
    <row r="224" spans="1:7" x14ac:dyDescent="0.2">
      <c r="A224" s="112"/>
      <c r="B224" s="73"/>
      <c r="C224" s="73"/>
      <c r="D224" s="73"/>
      <c r="E224" s="73"/>
      <c r="F224" s="169">
        <f>F223</f>
        <v>0</v>
      </c>
      <c r="G224" s="73"/>
    </row>
    <row r="225" spans="1:7" x14ac:dyDescent="0.2">
      <c r="A225" s="112"/>
      <c r="B225" s="273" t="s">
        <v>473</v>
      </c>
      <c r="C225" s="273"/>
      <c r="D225" s="273"/>
      <c r="E225" s="274"/>
      <c r="F225" s="209">
        <f>F42+F60+F82+F104+F111+F118+F140+F148+F178+F184+F194+F203+F210+F218+F224</f>
        <v>0</v>
      </c>
      <c r="G225" s="11"/>
    </row>
    <row r="226" spans="1:7" x14ac:dyDescent="0.2">
      <c r="B226" s="27"/>
      <c r="C226" s="27"/>
      <c r="D226" s="27"/>
      <c r="E226" s="27"/>
      <c r="F226" s="27"/>
      <c r="G226" s="27"/>
    </row>
    <row r="228" spans="1:7" ht="15" x14ac:dyDescent="0.25">
      <c r="B228" s="17" t="s">
        <v>233</v>
      </c>
      <c r="C228" s="17"/>
      <c r="D228" s="25"/>
      <c r="E228" s="25"/>
      <c r="F228" s="17" t="s">
        <v>234</v>
      </c>
    </row>
    <row r="229" spans="1:7" ht="15" x14ac:dyDescent="0.25">
      <c r="B229" s="295"/>
      <c r="C229" s="18"/>
      <c r="D229" s="25"/>
      <c r="E229" s="25"/>
      <c r="F229" s="21"/>
    </row>
    <row r="230" spans="1:7" ht="15" x14ac:dyDescent="0.25">
      <c r="B230" s="20">
        <f>[1]Rekapitulacija!A32</f>
        <v>0</v>
      </c>
      <c r="C230" s="18"/>
      <c r="D230" s="25"/>
      <c r="E230" s="25"/>
      <c r="F230" s="294"/>
    </row>
  </sheetData>
  <sheetProtection password="BB90" sheet="1" objects="1" scenarios="1"/>
  <mergeCells count="33">
    <mergeCell ref="B220:G220"/>
    <mergeCell ref="B222:G222"/>
    <mergeCell ref="B225:E225"/>
    <mergeCell ref="B179:G179"/>
    <mergeCell ref="B185:G185"/>
    <mergeCell ref="B196:G196"/>
    <mergeCell ref="B198:G198"/>
    <mergeCell ref="B204:G204"/>
    <mergeCell ref="B211:G211"/>
    <mergeCell ref="B178:E178"/>
    <mergeCell ref="B106:G106"/>
    <mergeCell ref="B107:G107"/>
    <mergeCell ref="B109:G109"/>
    <mergeCell ref="B111:E111"/>
    <mergeCell ref="B112:G112"/>
    <mergeCell ref="B118:E118"/>
    <mergeCell ref="B119:G119"/>
    <mergeCell ref="B140:E140"/>
    <mergeCell ref="B141:G141"/>
    <mergeCell ref="B148:E148"/>
    <mergeCell ref="B149:G149"/>
    <mergeCell ref="B86:G86"/>
    <mergeCell ref="C11:H11"/>
    <mergeCell ref="C14:H14"/>
    <mergeCell ref="C15:H15"/>
    <mergeCell ref="C17:H17"/>
    <mergeCell ref="B20:G20"/>
    <mergeCell ref="B23:G23"/>
    <mergeCell ref="B43:G43"/>
    <mergeCell ref="B62:G62"/>
    <mergeCell ref="B64:G64"/>
    <mergeCell ref="B84:G84"/>
    <mergeCell ref="B85:G85"/>
  </mergeCells>
  <pageMargins left="0.31496062992125984" right="0.31496062992125984" top="0.35433070866141736" bottom="0.35433070866141736" header="0.31496062992125984" footer="0.31496062992125984"/>
  <pageSetup paperSize="8" scale="89" orientation="portrait" r:id="rId1"/>
  <rowBreaks count="3" manualBreakCount="3">
    <brk id="63" max="7" man="1"/>
    <brk id="148" max="7" man="1"/>
    <brk id="196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R86"/>
  <sheetViews>
    <sheetView tabSelected="1" workbookViewId="0">
      <selection activeCell="L96" sqref="L96"/>
    </sheetView>
  </sheetViews>
  <sheetFormatPr defaultRowHeight="15" x14ac:dyDescent="0.25"/>
  <cols>
    <col min="1" max="1" width="4" style="25" bestFit="1" customWidth="1"/>
    <col min="2" max="2" width="56.140625" style="25" customWidth="1"/>
    <col min="3" max="3" width="11.140625" style="25" customWidth="1"/>
    <col min="4" max="4" width="13" style="185" customWidth="1"/>
    <col min="5" max="5" width="14" style="25" customWidth="1"/>
    <col min="6" max="6" width="13" style="25" customWidth="1"/>
    <col min="7" max="7" width="13.140625" style="25" customWidth="1"/>
    <col min="8" max="8" width="13.85546875" style="25" customWidth="1"/>
    <col min="9" max="9" width="10" style="25" customWidth="1"/>
    <col min="10" max="10" width="10.28515625" style="25" customWidth="1"/>
    <col min="11" max="11" width="12.7109375" style="186" customWidth="1"/>
    <col min="12" max="12" width="15.7109375" style="186" customWidth="1"/>
    <col min="13" max="13" width="31.140625" style="186" customWidth="1"/>
    <col min="14" max="14" width="18.140625" style="186" customWidth="1"/>
    <col min="15" max="15" width="9.140625" style="186"/>
    <col min="16" max="16384" width="9.140625" style="25"/>
  </cols>
  <sheetData>
    <row r="9" spans="2:10" ht="33" customHeight="1" x14ac:dyDescent="0.25">
      <c r="B9" s="1" t="s">
        <v>222</v>
      </c>
      <c r="C9" s="232" t="str">
        <f>Rekapitulacija!B9</f>
        <v>Dobava materiala za vzdrževanje komunalne infrastrukture; od 1. 1. 2020 do 31. 12. 2022</v>
      </c>
      <c r="D9" s="232"/>
      <c r="E9" s="232"/>
      <c r="F9" s="232"/>
      <c r="G9" s="232"/>
      <c r="H9" s="232"/>
      <c r="I9" s="232"/>
      <c r="J9" s="232"/>
    </row>
    <row r="10" spans="2:10" x14ac:dyDescent="0.25">
      <c r="B10" s="2" t="str">
        <f>Rekapitulacija!A10</f>
        <v>Št. razpisa: 4162-0005/2019</v>
      </c>
      <c r="C10" s="22"/>
      <c r="D10" s="187"/>
      <c r="E10" s="22"/>
      <c r="F10" s="22"/>
      <c r="G10" s="22"/>
      <c r="H10" s="22"/>
      <c r="I10" s="22"/>
      <c r="J10" s="22"/>
    </row>
    <row r="11" spans="2:10" x14ac:dyDescent="0.25">
      <c r="B11" s="3"/>
      <c r="C11" s="22"/>
      <c r="D11" s="187"/>
      <c r="E11" s="22"/>
      <c r="F11" s="22"/>
      <c r="G11" s="22"/>
      <c r="H11" s="22"/>
      <c r="I11" s="22"/>
      <c r="J11" s="22"/>
    </row>
    <row r="12" spans="2:10" x14ac:dyDescent="0.25">
      <c r="B12" s="19" t="s">
        <v>223</v>
      </c>
      <c r="C12" s="298">
        <f>Rekapitulacija!B12</f>
        <v>0</v>
      </c>
      <c r="D12" s="299"/>
      <c r="E12" s="299"/>
      <c r="F12" s="299"/>
      <c r="G12" s="299"/>
      <c r="H12" s="299"/>
      <c r="I12" s="299"/>
      <c r="J12" s="299"/>
    </row>
    <row r="13" spans="2:10" x14ac:dyDescent="0.25">
      <c r="B13" s="19" t="s">
        <v>224</v>
      </c>
      <c r="C13" s="298">
        <f>Rekapitulacija!B13</f>
        <v>0</v>
      </c>
      <c r="D13" s="299"/>
      <c r="E13" s="299"/>
      <c r="F13" s="299"/>
      <c r="G13" s="299"/>
      <c r="H13" s="299"/>
      <c r="I13" s="299"/>
      <c r="J13" s="299"/>
    </row>
    <row r="14" spans="2:10" x14ac:dyDescent="0.25">
      <c r="B14" s="4"/>
      <c r="C14" s="222"/>
      <c r="D14" s="188"/>
      <c r="E14" s="222"/>
      <c r="F14" s="222"/>
      <c r="G14" s="222"/>
      <c r="H14" s="222"/>
      <c r="I14" s="222"/>
      <c r="J14" s="222"/>
    </row>
    <row r="15" spans="2:10" x14ac:dyDescent="0.25">
      <c r="B15" s="19" t="s">
        <v>225</v>
      </c>
      <c r="C15" s="298">
        <f>Rekapitulacija!B15</f>
        <v>0</v>
      </c>
      <c r="D15" s="299"/>
      <c r="E15" s="299"/>
      <c r="F15" s="299"/>
      <c r="G15" s="299"/>
      <c r="H15" s="299"/>
      <c r="I15" s="299"/>
      <c r="J15" s="299"/>
    </row>
    <row r="18" spans="1:18" ht="20.25" customHeight="1" x14ac:dyDescent="0.25">
      <c r="B18" s="24" t="s">
        <v>252</v>
      </c>
      <c r="C18" s="22"/>
      <c r="D18" s="22"/>
      <c r="E18" s="22"/>
      <c r="F18" s="23"/>
      <c r="G18" s="22"/>
      <c r="H18" s="22"/>
      <c r="I18" s="22"/>
    </row>
    <row r="19" spans="1:18" ht="24" customHeight="1" x14ac:dyDescent="0.25">
      <c r="B19" s="233" t="s">
        <v>253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</row>
    <row r="21" spans="1:18" ht="12.75" customHeight="1" x14ac:dyDescent="0.25">
      <c r="A21" s="279" t="s">
        <v>274</v>
      </c>
      <c r="B21" s="241" t="s">
        <v>0</v>
      </c>
      <c r="C21" s="285" t="s">
        <v>1</v>
      </c>
      <c r="D21" s="286"/>
      <c r="E21" s="286"/>
      <c r="F21" s="286"/>
      <c r="G21" s="286"/>
      <c r="H21" s="287"/>
      <c r="I21" s="138"/>
      <c r="J21" s="288" t="s">
        <v>513</v>
      </c>
      <c r="K21" s="189"/>
      <c r="L21" s="189"/>
      <c r="M21" s="190"/>
      <c r="N21" s="306"/>
    </row>
    <row r="22" spans="1:18" s="300" customFormat="1" ht="76.5" x14ac:dyDescent="0.2">
      <c r="A22" s="279"/>
      <c r="B22" s="284"/>
      <c r="C22" s="139" t="s">
        <v>178</v>
      </c>
      <c r="D22" s="168" t="s">
        <v>179</v>
      </c>
      <c r="E22" s="139" t="s">
        <v>180</v>
      </c>
      <c r="F22" s="139" t="s">
        <v>181</v>
      </c>
      <c r="G22" s="139" t="s">
        <v>182</v>
      </c>
      <c r="H22" s="140" t="s">
        <v>544</v>
      </c>
      <c r="I22" s="226" t="s">
        <v>2</v>
      </c>
      <c r="J22" s="289"/>
      <c r="K22" s="30" t="s">
        <v>269</v>
      </c>
      <c r="L22" s="191" t="s">
        <v>270</v>
      </c>
      <c r="M22" s="30" t="s">
        <v>271</v>
      </c>
      <c r="N22" s="307"/>
      <c r="O22" s="296"/>
    </row>
    <row r="23" spans="1:18" s="296" customFormat="1" x14ac:dyDescent="0.2">
      <c r="A23" s="30" t="s">
        <v>474</v>
      </c>
      <c r="B23" s="280" t="s">
        <v>183</v>
      </c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2"/>
      <c r="N23" s="308"/>
    </row>
    <row r="24" spans="1:18" s="186" customFormat="1" x14ac:dyDescent="0.25">
      <c r="A24" s="163" t="s">
        <v>475</v>
      </c>
      <c r="B24" s="163" t="s">
        <v>184</v>
      </c>
      <c r="C24" s="163" t="s">
        <v>185</v>
      </c>
      <c r="D24" s="164" t="s">
        <v>186</v>
      </c>
      <c r="E24" s="33" t="s">
        <v>187</v>
      </c>
      <c r="F24" s="33">
        <v>46</v>
      </c>
      <c r="G24" s="33" t="s">
        <v>188</v>
      </c>
      <c r="H24" s="33">
        <v>30</v>
      </c>
      <c r="I24" s="33" t="s">
        <v>8</v>
      </c>
      <c r="J24" s="33">
        <v>10</v>
      </c>
      <c r="K24" s="45"/>
      <c r="L24" s="46">
        <f>J24*K24</f>
        <v>0</v>
      </c>
      <c r="M24" s="202"/>
      <c r="N24" s="309"/>
    </row>
    <row r="25" spans="1:18" s="186" customFormat="1" x14ac:dyDescent="0.25">
      <c r="A25" s="163" t="s">
        <v>476</v>
      </c>
      <c r="B25" s="164" t="s">
        <v>184</v>
      </c>
      <c r="C25" s="164" t="s">
        <v>189</v>
      </c>
      <c r="D25" s="164" t="s">
        <v>190</v>
      </c>
      <c r="E25" s="32">
        <v>502</v>
      </c>
      <c r="F25" s="32">
        <v>40</v>
      </c>
      <c r="G25" s="32" t="s">
        <v>188</v>
      </c>
      <c r="H25" s="32">
        <v>40</v>
      </c>
      <c r="I25" s="32" t="s">
        <v>8</v>
      </c>
      <c r="J25" s="32">
        <v>20</v>
      </c>
      <c r="K25" s="141"/>
      <c r="L25" s="46">
        <f t="shared" ref="L25:L47" si="0">J25*K25</f>
        <v>0</v>
      </c>
      <c r="M25" s="203"/>
      <c r="N25" s="310"/>
    </row>
    <row r="26" spans="1:18" s="186" customFormat="1" x14ac:dyDescent="0.25">
      <c r="A26" s="163" t="s">
        <v>477</v>
      </c>
      <c r="B26" s="164" t="s">
        <v>184</v>
      </c>
      <c r="C26" s="164" t="s">
        <v>189</v>
      </c>
      <c r="D26" s="164" t="s">
        <v>191</v>
      </c>
      <c r="E26" s="32">
        <v>513</v>
      </c>
      <c r="F26" s="32">
        <v>38</v>
      </c>
      <c r="G26" s="32" t="s">
        <v>188</v>
      </c>
      <c r="H26" s="32">
        <v>50</v>
      </c>
      <c r="I26" s="32" t="s">
        <v>8</v>
      </c>
      <c r="J26" s="32">
        <v>30</v>
      </c>
      <c r="K26" s="141"/>
      <c r="L26" s="46">
        <f t="shared" si="0"/>
        <v>0</v>
      </c>
      <c r="M26" s="203"/>
      <c r="N26" s="310"/>
    </row>
    <row r="27" spans="1:18" s="186" customFormat="1" x14ac:dyDescent="0.25">
      <c r="A27" s="163" t="s">
        <v>478</v>
      </c>
      <c r="B27" s="164" t="s">
        <v>184</v>
      </c>
      <c r="C27" s="164" t="s">
        <v>189</v>
      </c>
      <c r="D27" s="164" t="s">
        <v>192</v>
      </c>
      <c r="E27" s="32">
        <v>520</v>
      </c>
      <c r="F27" s="32">
        <v>40</v>
      </c>
      <c r="G27" s="32" t="s">
        <v>188</v>
      </c>
      <c r="H27" s="32">
        <v>40</v>
      </c>
      <c r="I27" s="32" t="s">
        <v>8</v>
      </c>
      <c r="J27" s="32">
        <v>5</v>
      </c>
      <c r="K27" s="141"/>
      <c r="L27" s="46">
        <f t="shared" si="0"/>
        <v>0</v>
      </c>
      <c r="M27" s="203"/>
      <c r="N27" s="310"/>
    </row>
    <row r="28" spans="1:18" s="186" customFormat="1" x14ac:dyDescent="0.25">
      <c r="A28" s="163" t="s">
        <v>479</v>
      </c>
      <c r="B28" s="164" t="s">
        <v>184</v>
      </c>
      <c r="C28" s="164" t="s">
        <v>189</v>
      </c>
      <c r="D28" s="164" t="s">
        <v>193</v>
      </c>
      <c r="E28" s="32">
        <v>621</v>
      </c>
      <c r="F28" s="32">
        <v>58</v>
      </c>
      <c r="G28" s="158"/>
      <c r="H28" s="32">
        <v>60</v>
      </c>
      <c r="I28" s="32" t="s">
        <v>8</v>
      </c>
      <c r="J28" s="32">
        <v>5</v>
      </c>
      <c r="K28" s="141"/>
      <c r="L28" s="46">
        <f t="shared" si="0"/>
        <v>0</v>
      </c>
      <c r="M28" s="203"/>
      <c r="N28" s="310"/>
    </row>
    <row r="29" spans="1:18" s="201" customFormat="1" x14ac:dyDescent="0.25">
      <c r="A29" s="163" t="s">
        <v>480</v>
      </c>
      <c r="B29" s="164" t="s">
        <v>184</v>
      </c>
      <c r="C29" s="164" t="s">
        <v>189</v>
      </c>
      <c r="D29" s="164" t="s">
        <v>193</v>
      </c>
      <c r="E29" s="32">
        <v>622</v>
      </c>
      <c r="F29" s="32">
        <v>58</v>
      </c>
      <c r="G29" s="158"/>
      <c r="H29" s="32">
        <v>30</v>
      </c>
      <c r="I29" s="32" t="s">
        <v>8</v>
      </c>
      <c r="J29" s="32">
        <v>5</v>
      </c>
      <c r="K29" s="141"/>
      <c r="L29" s="46">
        <f t="shared" si="0"/>
        <v>0</v>
      </c>
      <c r="M29" s="203"/>
      <c r="N29" s="310"/>
    </row>
    <row r="30" spans="1:18" s="186" customFormat="1" x14ac:dyDescent="0.25">
      <c r="A30" s="163" t="s">
        <v>481</v>
      </c>
      <c r="B30" s="164" t="s">
        <v>184</v>
      </c>
      <c r="C30" s="164" t="s">
        <v>189</v>
      </c>
      <c r="D30" s="164" t="s">
        <v>545</v>
      </c>
      <c r="E30" s="32">
        <v>811</v>
      </c>
      <c r="F30" s="32">
        <v>70</v>
      </c>
      <c r="G30" s="32" t="s">
        <v>188</v>
      </c>
      <c r="H30" s="32">
        <v>60</v>
      </c>
      <c r="I30" s="32" t="s">
        <v>8</v>
      </c>
      <c r="J30" s="32">
        <v>1</v>
      </c>
      <c r="K30" s="141"/>
      <c r="L30" s="46">
        <f t="shared" si="0"/>
        <v>0</v>
      </c>
      <c r="M30" s="203"/>
      <c r="N30" s="310"/>
      <c r="R30" s="311"/>
    </row>
    <row r="31" spans="1:18" s="186" customFormat="1" x14ac:dyDescent="0.25">
      <c r="A31" s="163" t="s">
        <v>482</v>
      </c>
      <c r="B31" s="164" t="s">
        <v>194</v>
      </c>
      <c r="C31" s="164" t="s">
        <v>189</v>
      </c>
      <c r="D31" s="164" t="s">
        <v>195</v>
      </c>
      <c r="E31" s="32"/>
      <c r="F31" s="32">
        <v>56</v>
      </c>
      <c r="G31" s="32" t="s">
        <v>546</v>
      </c>
      <c r="H31" s="32">
        <v>50</v>
      </c>
      <c r="I31" s="32" t="s">
        <v>8</v>
      </c>
      <c r="J31" s="32">
        <v>1</v>
      </c>
      <c r="K31" s="141"/>
      <c r="L31" s="46">
        <f t="shared" si="0"/>
        <v>0</v>
      </c>
      <c r="M31" s="203"/>
      <c r="N31" s="310"/>
    </row>
    <row r="32" spans="1:18" s="186" customFormat="1" x14ac:dyDescent="0.25">
      <c r="A32" s="163" t="s">
        <v>483</v>
      </c>
      <c r="B32" s="165" t="s">
        <v>184</v>
      </c>
      <c r="C32" s="164" t="s">
        <v>189</v>
      </c>
      <c r="D32" s="164" t="s">
        <v>196</v>
      </c>
      <c r="E32" s="32">
        <v>600</v>
      </c>
      <c r="F32" s="32">
        <v>39</v>
      </c>
      <c r="G32" s="32" t="s">
        <v>188</v>
      </c>
      <c r="H32" s="32">
        <v>60</v>
      </c>
      <c r="I32" s="32" t="s">
        <v>8</v>
      </c>
      <c r="J32" s="32">
        <v>2</v>
      </c>
      <c r="K32" s="141"/>
      <c r="L32" s="46">
        <f t="shared" si="0"/>
        <v>0</v>
      </c>
      <c r="M32" s="203"/>
      <c r="N32" s="310"/>
    </row>
    <row r="33" spans="1:14" s="186" customFormat="1" x14ac:dyDescent="0.25">
      <c r="A33" s="163" t="s">
        <v>484</v>
      </c>
      <c r="B33" s="165" t="s">
        <v>184</v>
      </c>
      <c r="C33" s="164" t="s">
        <v>189</v>
      </c>
      <c r="D33" s="164" t="s">
        <v>196</v>
      </c>
      <c r="E33" s="32">
        <v>601</v>
      </c>
      <c r="F33" s="32">
        <v>39</v>
      </c>
      <c r="G33" s="32" t="s">
        <v>188</v>
      </c>
      <c r="H33" s="32">
        <v>60</v>
      </c>
      <c r="I33" s="32" t="s">
        <v>8</v>
      </c>
      <c r="J33" s="32">
        <v>2</v>
      </c>
      <c r="K33" s="141"/>
      <c r="L33" s="46">
        <f t="shared" si="0"/>
        <v>0</v>
      </c>
      <c r="M33" s="203"/>
      <c r="N33" s="310"/>
    </row>
    <row r="34" spans="1:14" s="186" customFormat="1" x14ac:dyDescent="0.25">
      <c r="A34" s="163" t="s">
        <v>485</v>
      </c>
      <c r="B34" s="165" t="s">
        <v>184</v>
      </c>
      <c r="C34" s="164" t="s">
        <v>189</v>
      </c>
      <c r="D34" s="164" t="s">
        <v>197</v>
      </c>
      <c r="E34" s="32">
        <v>610</v>
      </c>
      <c r="F34" s="32">
        <v>36</v>
      </c>
      <c r="G34" s="32" t="s">
        <v>188</v>
      </c>
      <c r="H34" s="32">
        <v>30</v>
      </c>
      <c r="I34" s="32" t="s">
        <v>8</v>
      </c>
      <c r="J34" s="32">
        <v>10</v>
      </c>
      <c r="K34" s="141"/>
      <c r="L34" s="46">
        <f t="shared" si="0"/>
        <v>0</v>
      </c>
      <c r="M34" s="203"/>
      <c r="N34" s="310"/>
    </row>
    <row r="35" spans="1:14" s="186" customFormat="1" x14ac:dyDescent="0.25">
      <c r="A35" s="163" t="s">
        <v>486</v>
      </c>
      <c r="B35" s="163" t="s">
        <v>184</v>
      </c>
      <c r="C35" s="163" t="s">
        <v>198</v>
      </c>
      <c r="D35" s="164" t="s">
        <v>190</v>
      </c>
      <c r="E35" s="33">
        <v>503</v>
      </c>
      <c r="F35" s="33">
        <v>73</v>
      </c>
      <c r="G35" s="33" t="s">
        <v>188</v>
      </c>
      <c r="H35" s="33">
        <v>60</v>
      </c>
      <c r="I35" s="33" t="s">
        <v>8</v>
      </c>
      <c r="J35" s="33">
        <v>2</v>
      </c>
      <c r="K35" s="45"/>
      <c r="L35" s="46">
        <f t="shared" si="0"/>
        <v>0</v>
      </c>
      <c r="M35" s="202"/>
      <c r="N35" s="309"/>
    </row>
    <row r="36" spans="1:14" s="201" customFormat="1" x14ac:dyDescent="0.25">
      <c r="A36" s="163" t="s">
        <v>487</v>
      </c>
      <c r="B36" s="163" t="s">
        <v>184</v>
      </c>
      <c r="C36" s="163" t="s">
        <v>198</v>
      </c>
      <c r="D36" s="164" t="s">
        <v>192</v>
      </c>
      <c r="E36" s="33">
        <v>521</v>
      </c>
      <c r="F36" s="33">
        <v>50</v>
      </c>
      <c r="G36" s="33" t="s">
        <v>188</v>
      </c>
      <c r="H36" s="33">
        <v>40</v>
      </c>
      <c r="I36" s="33" t="s">
        <v>8</v>
      </c>
      <c r="J36" s="33">
        <v>5</v>
      </c>
      <c r="K36" s="45"/>
      <c r="L36" s="46">
        <f t="shared" si="0"/>
        <v>0</v>
      </c>
      <c r="M36" s="202"/>
      <c r="N36" s="309"/>
    </row>
    <row r="37" spans="1:14" s="301" customFormat="1" ht="12.75" customHeight="1" x14ac:dyDescent="0.2">
      <c r="A37" s="163" t="s">
        <v>488</v>
      </c>
      <c r="B37" s="166" t="s">
        <v>184</v>
      </c>
      <c r="C37" s="166" t="s">
        <v>199</v>
      </c>
      <c r="D37" s="166" t="s">
        <v>191</v>
      </c>
      <c r="E37" s="167"/>
      <c r="F37" s="32">
        <v>100</v>
      </c>
      <c r="G37" s="32" t="s">
        <v>188</v>
      </c>
      <c r="H37" s="32">
        <v>50</v>
      </c>
      <c r="I37" s="32" t="s">
        <v>8</v>
      </c>
      <c r="J37" s="32">
        <v>200</v>
      </c>
      <c r="K37" s="141"/>
      <c r="L37" s="46">
        <f t="shared" si="0"/>
        <v>0</v>
      </c>
      <c r="M37" s="204"/>
      <c r="N37" s="312"/>
    </row>
    <row r="38" spans="1:14" s="201" customFormat="1" x14ac:dyDescent="0.25">
      <c r="A38" s="163" t="s">
        <v>489</v>
      </c>
      <c r="B38" s="164" t="s">
        <v>184</v>
      </c>
      <c r="C38" s="164" t="s">
        <v>199</v>
      </c>
      <c r="D38" s="164" t="s">
        <v>190</v>
      </c>
      <c r="E38" s="32">
        <v>504</v>
      </c>
      <c r="F38" s="32">
        <v>100</v>
      </c>
      <c r="G38" s="32" t="s">
        <v>188</v>
      </c>
      <c r="H38" s="32">
        <v>80</v>
      </c>
      <c r="I38" s="32" t="s">
        <v>8</v>
      </c>
      <c r="J38" s="32">
        <v>70</v>
      </c>
      <c r="K38" s="141"/>
      <c r="L38" s="46">
        <f t="shared" si="0"/>
        <v>0</v>
      </c>
      <c r="M38" s="203"/>
      <c r="N38" s="310"/>
    </row>
    <row r="39" spans="1:14" s="186" customFormat="1" x14ac:dyDescent="0.25">
      <c r="A39" s="163" t="s">
        <v>490</v>
      </c>
      <c r="B39" s="164" t="s">
        <v>184</v>
      </c>
      <c r="C39" s="164" t="s">
        <v>199</v>
      </c>
      <c r="D39" s="164" t="s">
        <v>190</v>
      </c>
      <c r="E39" s="32" t="s">
        <v>200</v>
      </c>
      <c r="F39" s="32">
        <v>100</v>
      </c>
      <c r="G39" s="32" t="s">
        <v>188</v>
      </c>
      <c r="H39" s="32">
        <v>80</v>
      </c>
      <c r="I39" s="32" t="s">
        <v>8</v>
      </c>
      <c r="J39" s="32">
        <v>2</v>
      </c>
      <c r="K39" s="141"/>
      <c r="L39" s="46">
        <f t="shared" si="0"/>
        <v>0</v>
      </c>
      <c r="M39" s="203"/>
      <c r="N39" s="310"/>
    </row>
    <row r="40" spans="1:14" s="186" customFormat="1" x14ac:dyDescent="0.25">
      <c r="A40" s="163" t="s">
        <v>491</v>
      </c>
      <c r="B40" s="164" t="s">
        <v>184</v>
      </c>
      <c r="C40" s="164" t="s">
        <v>199</v>
      </c>
      <c r="D40" s="164" t="s">
        <v>545</v>
      </c>
      <c r="E40" s="32" t="s">
        <v>201</v>
      </c>
      <c r="F40" s="32">
        <v>80</v>
      </c>
      <c r="G40" s="32" t="s">
        <v>188</v>
      </c>
      <c r="H40" s="32">
        <v>60</v>
      </c>
      <c r="I40" s="32" t="s">
        <v>8</v>
      </c>
      <c r="J40" s="32">
        <v>5</v>
      </c>
      <c r="K40" s="141"/>
      <c r="L40" s="46">
        <f t="shared" si="0"/>
        <v>0</v>
      </c>
      <c r="M40" s="203"/>
      <c r="N40" s="310"/>
    </row>
    <row r="41" spans="1:14" s="186" customFormat="1" x14ac:dyDescent="0.25">
      <c r="A41" s="163" t="s">
        <v>492</v>
      </c>
      <c r="B41" s="164" t="s">
        <v>194</v>
      </c>
      <c r="C41" s="164" t="s">
        <v>199</v>
      </c>
      <c r="D41" s="164" t="s">
        <v>195</v>
      </c>
      <c r="E41" s="33"/>
      <c r="F41" s="32">
        <v>80</v>
      </c>
      <c r="G41" s="32" t="s">
        <v>188</v>
      </c>
      <c r="H41" s="32">
        <v>50</v>
      </c>
      <c r="I41" s="32" t="s">
        <v>8</v>
      </c>
      <c r="J41" s="32">
        <v>3</v>
      </c>
      <c r="K41" s="141"/>
      <c r="L41" s="46">
        <f t="shared" si="0"/>
        <v>0</v>
      </c>
      <c r="M41" s="203"/>
      <c r="N41" s="310"/>
    </row>
    <row r="42" spans="1:14" s="186" customFormat="1" x14ac:dyDescent="0.25">
      <c r="A42" s="163" t="s">
        <v>493</v>
      </c>
      <c r="B42" s="165" t="s">
        <v>184</v>
      </c>
      <c r="C42" s="164" t="s">
        <v>199</v>
      </c>
      <c r="D42" s="164" t="s">
        <v>196</v>
      </c>
      <c r="E42" s="32">
        <v>604</v>
      </c>
      <c r="F42" s="32">
        <v>100</v>
      </c>
      <c r="G42" s="32" t="s">
        <v>188</v>
      </c>
      <c r="H42" s="32">
        <v>60</v>
      </c>
      <c r="I42" s="32" t="s">
        <v>8</v>
      </c>
      <c r="J42" s="32">
        <v>100</v>
      </c>
      <c r="K42" s="141"/>
      <c r="L42" s="46">
        <f t="shared" si="0"/>
        <v>0</v>
      </c>
      <c r="M42" s="203"/>
      <c r="N42" s="310"/>
    </row>
    <row r="43" spans="1:14" s="186" customFormat="1" x14ac:dyDescent="0.25">
      <c r="A43" s="163" t="s">
        <v>494</v>
      </c>
      <c r="B43" s="165" t="s">
        <v>184</v>
      </c>
      <c r="C43" s="164" t="s">
        <v>199</v>
      </c>
      <c r="D43" s="164" t="s">
        <v>196</v>
      </c>
      <c r="E43" s="32" t="s">
        <v>538</v>
      </c>
      <c r="F43" s="32">
        <v>100</v>
      </c>
      <c r="G43" s="32" t="s">
        <v>188</v>
      </c>
      <c r="H43" s="32">
        <v>60</v>
      </c>
      <c r="I43" s="32" t="s">
        <v>8</v>
      </c>
      <c r="J43" s="32">
        <v>100</v>
      </c>
      <c r="K43" s="141"/>
      <c r="L43" s="46">
        <f t="shared" si="0"/>
        <v>0</v>
      </c>
      <c r="M43" s="203"/>
      <c r="N43" s="310"/>
    </row>
    <row r="44" spans="1:14" s="186" customFormat="1" x14ac:dyDescent="0.25">
      <c r="A44" s="163" t="s">
        <v>495</v>
      </c>
      <c r="B44" s="165" t="s">
        <v>184</v>
      </c>
      <c r="C44" s="164" t="s">
        <v>199</v>
      </c>
      <c r="D44" s="164" t="s">
        <v>196</v>
      </c>
      <c r="E44" s="32">
        <v>605</v>
      </c>
      <c r="F44" s="32">
        <v>100</v>
      </c>
      <c r="G44" s="32" t="s">
        <v>188</v>
      </c>
      <c r="H44" s="32">
        <v>80</v>
      </c>
      <c r="I44" s="32" t="s">
        <v>8</v>
      </c>
      <c r="J44" s="32">
        <v>100</v>
      </c>
      <c r="K44" s="141"/>
      <c r="L44" s="46">
        <f t="shared" si="0"/>
        <v>0</v>
      </c>
      <c r="M44" s="203"/>
      <c r="N44" s="310"/>
    </row>
    <row r="45" spans="1:14" s="186" customFormat="1" x14ac:dyDescent="0.25">
      <c r="A45" s="163" t="s">
        <v>496</v>
      </c>
      <c r="B45" s="165" t="s">
        <v>184</v>
      </c>
      <c r="C45" s="164" t="s">
        <v>199</v>
      </c>
      <c r="D45" s="164" t="s">
        <v>196</v>
      </c>
      <c r="E45" s="32" t="s">
        <v>539</v>
      </c>
      <c r="F45" s="32">
        <v>100</v>
      </c>
      <c r="G45" s="32" t="s">
        <v>188</v>
      </c>
      <c r="H45" s="32">
        <v>80</v>
      </c>
      <c r="I45" s="32" t="s">
        <v>8</v>
      </c>
      <c r="J45" s="32">
        <v>150</v>
      </c>
      <c r="K45" s="141"/>
      <c r="L45" s="46">
        <f t="shared" si="0"/>
        <v>0</v>
      </c>
      <c r="M45" s="203"/>
      <c r="N45" s="310"/>
    </row>
    <row r="46" spans="1:14" s="186" customFormat="1" x14ac:dyDescent="0.25">
      <c r="A46" s="163" t="s">
        <v>497</v>
      </c>
      <c r="B46" s="165" t="s">
        <v>184</v>
      </c>
      <c r="C46" s="164" t="s">
        <v>199</v>
      </c>
      <c r="D46" s="164" t="s">
        <v>196</v>
      </c>
      <c r="E46" s="32">
        <v>607</v>
      </c>
      <c r="F46" s="32">
        <v>100</v>
      </c>
      <c r="G46" s="32" t="s">
        <v>188</v>
      </c>
      <c r="H46" s="32">
        <v>80</v>
      </c>
      <c r="I46" s="32" t="s">
        <v>8</v>
      </c>
      <c r="J46" s="32">
        <v>20</v>
      </c>
      <c r="K46" s="141"/>
      <c r="L46" s="46">
        <f t="shared" si="0"/>
        <v>0</v>
      </c>
      <c r="M46" s="203"/>
      <c r="N46" s="310"/>
    </row>
    <row r="47" spans="1:14" s="186" customFormat="1" x14ac:dyDescent="0.25">
      <c r="A47" s="163" t="s">
        <v>498</v>
      </c>
      <c r="B47" s="165" t="s">
        <v>184</v>
      </c>
      <c r="C47" s="164" t="s">
        <v>199</v>
      </c>
      <c r="D47" s="164" t="s">
        <v>196</v>
      </c>
      <c r="E47" s="32">
        <v>634</v>
      </c>
      <c r="F47" s="32">
        <v>100</v>
      </c>
      <c r="G47" s="32" t="s">
        <v>188</v>
      </c>
      <c r="H47" s="32">
        <v>80</v>
      </c>
      <c r="I47" s="32" t="s">
        <v>8</v>
      </c>
      <c r="J47" s="32">
        <v>10</v>
      </c>
      <c r="K47" s="141"/>
      <c r="L47" s="46">
        <f t="shared" si="0"/>
        <v>0</v>
      </c>
      <c r="M47" s="203"/>
      <c r="N47" s="310"/>
    </row>
    <row r="48" spans="1:14" s="186" customFormat="1" x14ac:dyDescent="0.25">
      <c r="A48" s="163"/>
      <c r="B48" s="165"/>
      <c r="C48" s="164"/>
      <c r="D48" s="164"/>
      <c r="E48" s="32"/>
      <c r="F48" s="164"/>
      <c r="G48" s="164"/>
      <c r="H48" s="32"/>
      <c r="I48" s="164"/>
      <c r="J48" s="164"/>
      <c r="K48" s="192"/>
      <c r="L48" s="169">
        <f>SUM(L24:L47)</f>
        <v>0</v>
      </c>
      <c r="M48" s="164"/>
      <c r="N48" s="310"/>
    </row>
    <row r="49" spans="1:15" s="186" customFormat="1" x14ac:dyDescent="0.25">
      <c r="A49" s="163"/>
      <c r="B49" s="280" t="s">
        <v>202</v>
      </c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2"/>
      <c r="N49" s="313"/>
    </row>
    <row r="50" spans="1:15" s="186" customFormat="1" x14ac:dyDescent="0.25">
      <c r="A50" s="163" t="s">
        <v>499</v>
      </c>
      <c r="B50" s="163" t="s">
        <v>203</v>
      </c>
      <c r="C50" s="163" t="s">
        <v>189</v>
      </c>
      <c r="D50" s="164" t="s">
        <v>196</v>
      </c>
      <c r="E50" s="33">
        <v>703</v>
      </c>
      <c r="F50" s="33">
        <v>39</v>
      </c>
      <c r="G50" s="33" t="s">
        <v>188</v>
      </c>
      <c r="H50" s="33">
        <v>80</v>
      </c>
      <c r="I50" s="33" t="s">
        <v>8</v>
      </c>
      <c r="J50" s="33">
        <v>1</v>
      </c>
      <c r="K50" s="45"/>
      <c r="L50" s="46">
        <f>J50*K50</f>
        <v>0</v>
      </c>
      <c r="M50" s="202"/>
      <c r="N50" s="309"/>
    </row>
    <row r="51" spans="1:15" s="186" customFormat="1" x14ac:dyDescent="0.25">
      <c r="A51" s="163" t="s">
        <v>500</v>
      </c>
      <c r="B51" s="97" t="s">
        <v>203</v>
      </c>
      <c r="C51" s="163" t="s">
        <v>198</v>
      </c>
      <c r="D51" s="164" t="s">
        <v>204</v>
      </c>
      <c r="E51" s="33">
        <v>700</v>
      </c>
      <c r="F51" s="33">
        <v>80</v>
      </c>
      <c r="G51" s="158"/>
      <c r="H51" s="33">
        <v>80</v>
      </c>
      <c r="I51" s="33" t="s">
        <v>8</v>
      </c>
      <c r="J51" s="33">
        <v>1</v>
      </c>
      <c r="K51" s="45"/>
      <c r="L51" s="46">
        <f t="shared" ref="L51:L57" si="1">J51*K51</f>
        <v>0</v>
      </c>
      <c r="M51" s="202"/>
      <c r="N51" s="309"/>
    </row>
    <row r="52" spans="1:15" s="201" customFormat="1" x14ac:dyDescent="0.25">
      <c r="A52" s="163" t="s">
        <v>501</v>
      </c>
      <c r="B52" s="163" t="s">
        <v>203</v>
      </c>
      <c r="C52" s="163" t="s">
        <v>198</v>
      </c>
      <c r="D52" s="164" t="s">
        <v>205</v>
      </c>
      <c r="E52" s="33">
        <v>711</v>
      </c>
      <c r="F52" s="33">
        <v>32</v>
      </c>
      <c r="G52" s="33" t="s">
        <v>188</v>
      </c>
      <c r="H52" s="33">
        <v>40</v>
      </c>
      <c r="I52" s="33" t="s">
        <v>8</v>
      </c>
      <c r="J52" s="33">
        <v>2</v>
      </c>
      <c r="K52" s="45"/>
      <c r="L52" s="46">
        <f t="shared" si="1"/>
        <v>0</v>
      </c>
      <c r="M52" s="202"/>
      <c r="N52" s="309"/>
    </row>
    <row r="53" spans="1:15" s="186" customFormat="1" x14ac:dyDescent="0.25">
      <c r="A53" s="163" t="s">
        <v>502</v>
      </c>
      <c r="B53" s="163" t="s">
        <v>206</v>
      </c>
      <c r="C53" s="163" t="s">
        <v>198</v>
      </c>
      <c r="D53" s="164" t="s">
        <v>207</v>
      </c>
      <c r="E53" s="33">
        <v>721</v>
      </c>
      <c r="F53" s="33">
        <v>120</v>
      </c>
      <c r="G53" s="158"/>
      <c r="H53" s="33">
        <v>30</v>
      </c>
      <c r="I53" s="33" t="s">
        <v>8</v>
      </c>
      <c r="J53" s="33">
        <v>20</v>
      </c>
      <c r="K53" s="45"/>
      <c r="L53" s="46">
        <f t="shared" si="1"/>
        <v>0</v>
      </c>
      <c r="M53" s="202"/>
      <c r="N53" s="309"/>
    </row>
    <row r="54" spans="1:15" s="201" customFormat="1" x14ac:dyDescent="0.25">
      <c r="A54" s="163" t="s">
        <v>503</v>
      </c>
      <c r="B54" s="163" t="s">
        <v>206</v>
      </c>
      <c r="C54" s="163" t="s">
        <v>198</v>
      </c>
      <c r="D54" s="164" t="s">
        <v>205</v>
      </c>
      <c r="E54" s="33">
        <v>723</v>
      </c>
      <c r="F54" s="33">
        <v>200</v>
      </c>
      <c r="G54" s="158"/>
      <c r="H54" s="33">
        <v>30</v>
      </c>
      <c r="I54" s="33" t="s">
        <v>8</v>
      </c>
      <c r="J54" s="33">
        <v>10</v>
      </c>
      <c r="K54" s="45"/>
      <c r="L54" s="46">
        <f t="shared" si="1"/>
        <v>0</v>
      </c>
      <c r="M54" s="202"/>
      <c r="N54" s="309"/>
    </row>
    <row r="55" spans="1:15" s="186" customFormat="1" x14ac:dyDescent="0.25">
      <c r="A55" s="163" t="s">
        <v>504</v>
      </c>
      <c r="B55" s="163" t="s">
        <v>203</v>
      </c>
      <c r="C55" s="163" t="s">
        <v>199</v>
      </c>
      <c r="D55" s="164" t="s">
        <v>196</v>
      </c>
      <c r="E55" s="33">
        <v>704</v>
      </c>
      <c r="F55" s="33">
        <v>100</v>
      </c>
      <c r="G55" s="33" t="s">
        <v>188</v>
      </c>
      <c r="H55" s="33">
        <v>80</v>
      </c>
      <c r="I55" s="33" t="s">
        <v>8</v>
      </c>
      <c r="J55" s="33">
        <v>10</v>
      </c>
      <c r="K55" s="45"/>
      <c r="L55" s="46">
        <f t="shared" si="1"/>
        <v>0</v>
      </c>
      <c r="M55" s="202"/>
      <c r="N55" s="309"/>
    </row>
    <row r="56" spans="1:15" s="186" customFormat="1" x14ac:dyDescent="0.25">
      <c r="A56" s="163" t="s">
        <v>505</v>
      </c>
      <c r="B56" s="97" t="s">
        <v>203</v>
      </c>
      <c r="C56" s="163" t="s">
        <v>199</v>
      </c>
      <c r="D56" s="164" t="s">
        <v>191</v>
      </c>
      <c r="E56" s="33">
        <v>701</v>
      </c>
      <c r="F56" s="33">
        <v>80</v>
      </c>
      <c r="G56" s="158"/>
      <c r="H56" s="33">
        <v>80</v>
      </c>
      <c r="I56" s="33" t="s">
        <v>8</v>
      </c>
      <c r="J56" s="33">
        <v>5</v>
      </c>
      <c r="K56" s="45"/>
      <c r="L56" s="46">
        <f t="shared" si="1"/>
        <v>0</v>
      </c>
      <c r="M56" s="202"/>
      <c r="N56" s="309"/>
    </row>
    <row r="57" spans="1:15" s="186" customFormat="1" x14ac:dyDescent="0.25">
      <c r="A57" s="163" t="s">
        <v>506</v>
      </c>
      <c r="B57" s="97" t="s">
        <v>203</v>
      </c>
      <c r="C57" s="163" t="s">
        <v>199</v>
      </c>
      <c r="D57" s="164" t="s">
        <v>191</v>
      </c>
      <c r="E57" s="33">
        <v>702</v>
      </c>
      <c r="F57" s="33">
        <v>80</v>
      </c>
      <c r="G57" s="158"/>
      <c r="H57" s="33">
        <v>80</v>
      </c>
      <c r="I57" s="33" t="s">
        <v>8</v>
      </c>
      <c r="J57" s="33">
        <v>230</v>
      </c>
      <c r="K57" s="45"/>
      <c r="L57" s="46">
        <f t="shared" si="1"/>
        <v>0</v>
      </c>
      <c r="M57" s="202"/>
      <c r="N57" s="309"/>
    </row>
    <row r="58" spans="1:15" s="186" customFormat="1" x14ac:dyDescent="0.25">
      <c r="A58" s="163"/>
      <c r="B58" s="97"/>
      <c r="C58" s="163"/>
      <c r="D58" s="164"/>
      <c r="E58" s="33"/>
      <c r="F58" s="163"/>
      <c r="G58" s="163"/>
      <c r="H58" s="33"/>
      <c r="I58" s="163"/>
      <c r="J58" s="163"/>
      <c r="K58" s="46"/>
      <c r="L58" s="169">
        <f>SUM(L50:L57)</f>
        <v>0</v>
      </c>
      <c r="M58" s="163"/>
      <c r="N58" s="309"/>
    </row>
    <row r="59" spans="1:15" s="315" customFormat="1" x14ac:dyDescent="0.25">
      <c r="A59" s="193"/>
      <c r="B59" s="280" t="s">
        <v>208</v>
      </c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2"/>
      <c r="N59" s="314"/>
    </row>
    <row r="60" spans="1:15" s="185" customFormat="1" ht="25.5" x14ac:dyDescent="0.25">
      <c r="A60" s="147" t="s">
        <v>507</v>
      </c>
      <c r="B60" s="177" t="s">
        <v>555</v>
      </c>
      <c r="C60" s="144"/>
      <c r="D60" s="144"/>
      <c r="E60" s="145" t="s">
        <v>209</v>
      </c>
      <c r="F60" s="146"/>
      <c r="G60" s="146"/>
      <c r="H60" s="146"/>
      <c r="I60" s="145" t="s">
        <v>8</v>
      </c>
      <c r="J60" s="145">
        <v>10</v>
      </c>
      <c r="K60" s="141"/>
      <c r="L60" s="46">
        <f>J60*K60</f>
        <v>0</v>
      </c>
      <c r="M60" s="203"/>
      <c r="N60" s="310"/>
      <c r="O60" s="316"/>
    </row>
    <row r="61" spans="1:15" s="185" customFormat="1" x14ac:dyDescent="0.25">
      <c r="A61" s="147"/>
      <c r="B61" s="166"/>
      <c r="C61" s="164"/>
      <c r="D61" s="164"/>
      <c r="E61" s="32"/>
      <c r="F61" s="164"/>
      <c r="G61" s="164"/>
      <c r="H61" s="32"/>
      <c r="I61" s="145"/>
      <c r="J61" s="147"/>
      <c r="K61" s="192"/>
      <c r="L61" s="169">
        <f>L60</f>
        <v>0</v>
      </c>
      <c r="M61" s="164"/>
      <c r="N61" s="310"/>
      <c r="O61" s="316"/>
    </row>
    <row r="62" spans="1:15" s="185" customFormat="1" x14ac:dyDescent="0.25">
      <c r="A62" s="150"/>
      <c r="B62" s="148"/>
      <c r="C62" s="142"/>
      <c r="D62" s="142"/>
      <c r="E62" s="143"/>
      <c r="F62" s="142"/>
      <c r="G62" s="142"/>
      <c r="H62" s="143"/>
      <c r="I62" s="149"/>
      <c r="J62" s="150"/>
      <c r="K62" s="194"/>
      <c r="L62" s="195"/>
      <c r="M62" s="142"/>
      <c r="N62" s="310"/>
      <c r="O62" s="316"/>
    </row>
    <row r="63" spans="1:15" s="185" customFormat="1" x14ac:dyDescent="0.25">
      <c r="A63" s="150"/>
      <c r="B63" s="317" t="s">
        <v>553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0"/>
      <c r="O63" s="316"/>
    </row>
    <row r="64" spans="1:15" s="185" customFormat="1" x14ac:dyDescent="0.25">
      <c r="A64" s="150"/>
      <c r="B64" s="317" t="s">
        <v>554</v>
      </c>
      <c r="C64" s="318"/>
      <c r="D64" s="318"/>
      <c r="E64" s="318"/>
      <c r="F64" s="318"/>
      <c r="G64" s="318"/>
      <c r="H64" s="318"/>
      <c r="I64" s="318"/>
      <c r="J64" s="318"/>
      <c r="K64" s="318"/>
      <c r="L64" s="318"/>
      <c r="M64" s="318"/>
      <c r="N64" s="310"/>
      <c r="O64" s="316"/>
    </row>
    <row r="65" spans="1:15" s="185" customFormat="1" x14ac:dyDescent="0.25">
      <c r="A65" s="150"/>
      <c r="B65" s="151"/>
      <c r="C65" s="142"/>
      <c r="D65" s="142"/>
      <c r="E65" s="143"/>
      <c r="F65" s="142"/>
      <c r="G65" s="142"/>
      <c r="H65" s="143"/>
      <c r="I65" s="150"/>
      <c r="J65" s="150"/>
      <c r="K65" s="194"/>
      <c r="L65" s="195"/>
      <c r="M65" s="142"/>
      <c r="N65" s="310"/>
      <c r="O65" s="316"/>
    </row>
    <row r="66" spans="1:15" s="185" customFormat="1" x14ac:dyDescent="0.25">
      <c r="A66" s="147"/>
      <c r="B66" s="280" t="s">
        <v>210</v>
      </c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2"/>
      <c r="N66" s="313"/>
      <c r="O66" s="316"/>
    </row>
    <row r="67" spans="1:15" s="185" customFormat="1" x14ac:dyDescent="0.25">
      <c r="A67" s="147" t="s">
        <v>508</v>
      </c>
      <c r="B67" s="94" t="s">
        <v>211</v>
      </c>
      <c r="C67" s="171"/>
      <c r="D67" s="152"/>
      <c r="E67" s="152"/>
      <c r="F67" s="152"/>
      <c r="G67" s="152"/>
      <c r="H67" s="178"/>
      <c r="I67" s="145" t="s">
        <v>8</v>
      </c>
      <c r="J67" s="145">
        <v>80</v>
      </c>
      <c r="K67" s="141"/>
      <c r="L67" s="46">
        <f>J67*K67</f>
        <v>0</v>
      </c>
      <c r="M67" s="203"/>
      <c r="N67" s="310"/>
      <c r="O67" s="316"/>
    </row>
    <row r="68" spans="1:15" s="185" customFormat="1" x14ac:dyDescent="0.25">
      <c r="A68" s="147" t="s">
        <v>509</v>
      </c>
      <c r="B68" s="94" t="s">
        <v>212</v>
      </c>
      <c r="C68" s="171"/>
      <c r="D68" s="152"/>
      <c r="E68" s="152"/>
      <c r="F68" s="152"/>
      <c r="G68" s="152"/>
      <c r="H68" s="178"/>
      <c r="I68" s="145" t="s">
        <v>8</v>
      </c>
      <c r="J68" s="145">
        <v>75</v>
      </c>
      <c r="K68" s="141"/>
      <c r="L68" s="46">
        <f t="shared" ref="L68:L69" si="2">J68*K68</f>
        <v>0</v>
      </c>
      <c r="M68" s="203"/>
      <c r="N68" s="310"/>
      <c r="O68" s="316"/>
    </row>
    <row r="69" spans="1:15" s="185" customFormat="1" x14ac:dyDescent="0.25">
      <c r="A69" s="147" t="s">
        <v>510</v>
      </c>
      <c r="B69" s="94" t="s">
        <v>213</v>
      </c>
      <c r="C69" s="172"/>
      <c r="D69" s="153"/>
      <c r="E69" s="154"/>
      <c r="F69" s="154"/>
      <c r="G69" s="154"/>
      <c r="H69" s="179"/>
      <c r="I69" s="145" t="s">
        <v>8</v>
      </c>
      <c r="J69" s="145">
        <v>20</v>
      </c>
      <c r="K69" s="141"/>
      <c r="L69" s="46">
        <f t="shared" si="2"/>
        <v>0</v>
      </c>
      <c r="M69" s="203"/>
      <c r="N69" s="310"/>
      <c r="O69" s="316"/>
    </row>
    <row r="70" spans="1:15" s="185" customFormat="1" x14ac:dyDescent="0.25">
      <c r="A70" s="147"/>
      <c r="B70" s="94"/>
      <c r="C70" s="147"/>
      <c r="D70" s="147"/>
      <c r="E70" s="145"/>
      <c r="F70" s="147"/>
      <c r="G70" s="147"/>
      <c r="H70" s="145"/>
      <c r="I70" s="147"/>
      <c r="J70" s="147"/>
      <c r="K70" s="192"/>
      <c r="L70" s="169">
        <f>SUM(L67:L69)</f>
        <v>0</v>
      </c>
      <c r="M70" s="164"/>
      <c r="N70" s="310"/>
      <c r="O70" s="316"/>
    </row>
    <row r="71" spans="1:15" s="185" customFormat="1" x14ac:dyDescent="0.25">
      <c r="A71" s="147"/>
      <c r="B71" s="283" t="s">
        <v>214</v>
      </c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314"/>
      <c r="O71" s="316"/>
    </row>
    <row r="72" spans="1:15" s="185" customFormat="1" x14ac:dyDescent="0.25">
      <c r="A72" s="147" t="s">
        <v>511</v>
      </c>
      <c r="B72" s="94" t="s">
        <v>215</v>
      </c>
      <c r="C72" s="173"/>
      <c r="D72" s="155"/>
      <c r="E72" s="156"/>
      <c r="F72" s="156"/>
      <c r="G72" s="156"/>
      <c r="H72" s="180"/>
      <c r="I72" s="145" t="s">
        <v>8</v>
      </c>
      <c r="J72" s="145">
        <v>15</v>
      </c>
      <c r="K72" s="141"/>
      <c r="L72" s="196">
        <f>J72*K72</f>
        <v>0</v>
      </c>
      <c r="M72" s="203"/>
      <c r="N72" s="310"/>
      <c r="O72" s="316"/>
    </row>
    <row r="73" spans="1:15" s="185" customFormat="1" x14ac:dyDescent="0.25">
      <c r="A73" s="147" t="s">
        <v>512</v>
      </c>
      <c r="B73" s="94" t="s">
        <v>216</v>
      </c>
      <c r="C73" s="174"/>
      <c r="D73" s="157"/>
      <c r="E73" s="158"/>
      <c r="F73" s="158"/>
      <c r="G73" s="158"/>
      <c r="H73" s="181"/>
      <c r="I73" s="145" t="s">
        <v>8</v>
      </c>
      <c r="J73" s="145">
        <v>80</v>
      </c>
      <c r="K73" s="141"/>
      <c r="L73" s="196">
        <f t="shared" ref="L73:L75" si="3">J73*K73</f>
        <v>0</v>
      </c>
      <c r="M73" s="203"/>
      <c r="N73" s="310"/>
      <c r="O73" s="316"/>
    </row>
    <row r="74" spans="1:15" s="185" customFormat="1" x14ac:dyDescent="0.25">
      <c r="A74" s="147" t="s">
        <v>549</v>
      </c>
      <c r="B74" s="94" t="s">
        <v>217</v>
      </c>
      <c r="C74" s="174"/>
      <c r="D74" s="157"/>
      <c r="E74" s="158"/>
      <c r="F74" s="158"/>
      <c r="G74" s="158"/>
      <c r="H74" s="181"/>
      <c r="I74" s="145" t="s">
        <v>8</v>
      </c>
      <c r="J74" s="145">
        <v>75</v>
      </c>
      <c r="K74" s="141"/>
      <c r="L74" s="196">
        <f t="shared" si="3"/>
        <v>0</v>
      </c>
      <c r="M74" s="203"/>
      <c r="N74" s="310"/>
      <c r="O74" s="316"/>
    </row>
    <row r="75" spans="1:15" s="185" customFormat="1" x14ac:dyDescent="0.25">
      <c r="A75" s="147" t="s">
        <v>550</v>
      </c>
      <c r="B75" s="94" t="s">
        <v>218</v>
      </c>
      <c r="C75" s="172"/>
      <c r="D75" s="153"/>
      <c r="E75" s="154"/>
      <c r="F75" s="154"/>
      <c r="G75" s="154"/>
      <c r="H75" s="179"/>
      <c r="I75" s="145" t="s">
        <v>8</v>
      </c>
      <c r="J75" s="145">
        <v>30</v>
      </c>
      <c r="K75" s="141"/>
      <c r="L75" s="196">
        <f t="shared" si="3"/>
        <v>0</v>
      </c>
      <c r="M75" s="203"/>
      <c r="N75" s="310"/>
      <c r="O75" s="316"/>
    </row>
    <row r="76" spans="1:15" s="185" customFormat="1" x14ac:dyDescent="0.25">
      <c r="A76" s="147"/>
      <c r="B76" s="94"/>
      <c r="C76" s="94"/>
      <c r="D76" s="94"/>
      <c r="E76" s="94"/>
      <c r="F76" s="94"/>
      <c r="G76" s="94"/>
      <c r="H76" s="89"/>
      <c r="I76" s="94"/>
      <c r="J76" s="94"/>
      <c r="K76" s="197"/>
      <c r="L76" s="170">
        <f>SUM(L72:L75)</f>
        <v>0</v>
      </c>
      <c r="M76" s="198"/>
      <c r="N76" s="319"/>
      <c r="O76" s="316"/>
    </row>
    <row r="77" spans="1:15" s="185" customFormat="1" x14ac:dyDescent="0.25">
      <c r="A77" s="147"/>
      <c r="B77" s="280" t="s">
        <v>219</v>
      </c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2"/>
      <c r="N77" s="314"/>
      <c r="O77" s="316"/>
    </row>
    <row r="78" spans="1:15" s="185" customFormat="1" ht="25.5" x14ac:dyDescent="0.25">
      <c r="A78" s="147" t="s">
        <v>551</v>
      </c>
      <c r="B78" s="177" t="s">
        <v>220</v>
      </c>
      <c r="C78" s="175"/>
      <c r="D78" s="159"/>
      <c r="E78" s="160"/>
      <c r="F78" s="160"/>
      <c r="G78" s="160"/>
      <c r="H78" s="182"/>
      <c r="I78" s="145" t="s">
        <v>8</v>
      </c>
      <c r="J78" s="145">
        <v>60</v>
      </c>
      <c r="K78" s="141"/>
      <c r="L78" s="196">
        <f>J78*K78</f>
        <v>0</v>
      </c>
      <c r="M78" s="203"/>
      <c r="N78" s="310"/>
      <c r="O78" s="316"/>
    </row>
    <row r="79" spans="1:15" s="321" customFormat="1" ht="14.1" customHeight="1" x14ac:dyDescent="0.25">
      <c r="A79" s="147" t="s">
        <v>552</v>
      </c>
      <c r="B79" s="73" t="s">
        <v>221</v>
      </c>
      <c r="C79" s="176"/>
      <c r="D79" s="161"/>
      <c r="E79" s="162"/>
      <c r="F79" s="162"/>
      <c r="G79" s="162"/>
      <c r="H79" s="183"/>
      <c r="I79" s="184" t="s">
        <v>8</v>
      </c>
      <c r="J79" s="184">
        <v>5</v>
      </c>
      <c r="K79" s="45"/>
      <c r="L79" s="196">
        <f>J79*K79</f>
        <v>0</v>
      </c>
      <c r="M79" s="202"/>
      <c r="N79" s="309"/>
      <c r="O79" s="320"/>
    </row>
    <row r="80" spans="1:15" s="321" customFormat="1" ht="14.1" customHeight="1" x14ac:dyDescent="0.25">
      <c r="A80" s="199"/>
      <c r="B80" s="199"/>
      <c r="C80" s="199"/>
      <c r="D80" s="199"/>
      <c r="E80" s="199"/>
      <c r="F80" s="200"/>
      <c r="G80" s="200"/>
      <c r="H80" s="200"/>
      <c r="I80" s="200"/>
      <c r="J80" s="200"/>
      <c r="K80" s="200"/>
      <c r="L80" s="170">
        <f>SUM(L78:L79)</f>
        <v>0</v>
      </c>
      <c r="M80" s="163"/>
      <c r="N80" s="309"/>
      <c r="O80" s="320"/>
    </row>
    <row r="81" spans="1:13" x14ac:dyDescent="0.25">
      <c r="A81" s="278" t="s">
        <v>514</v>
      </c>
      <c r="B81" s="278"/>
      <c r="C81" s="278"/>
      <c r="D81" s="278"/>
      <c r="E81" s="278"/>
      <c r="F81" s="278"/>
      <c r="G81" s="278"/>
      <c r="H81" s="278"/>
      <c r="I81" s="278"/>
      <c r="J81" s="278"/>
      <c r="K81" s="278"/>
      <c r="L81" s="217">
        <f>L48+L58+L61+L70+L76+L80</f>
        <v>0</v>
      </c>
      <c r="M81" s="43"/>
    </row>
    <row r="82" spans="1:13" x14ac:dyDescent="0.25">
      <c r="K82" s="201"/>
    </row>
    <row r="84" spans="1:13" x14ac:dyDescent="0.25">
      <c r="B84" s="17" t="s">
        <v>233</v>
      </c>
      <c r="C84" s="17"/>
      <c r="D84" s="25"/>
      <c r="K84" s="17" t="s">
        <v>234</v>
      </c>
    </row>
    <row r="85" spans="1:13" x14ac:dyDescent="0.25">
      <c r="B85" s="295"/>
      <c r="C85" s="18"/>
      <c r="D85" s="25"/>
      <c r="K85" s="21"/>
    </row>
    <row r="86" spans="1:13" x14ac:dyDescent="0.25">
      <c r="B86" s="20">
        <f>Rekapitulacija!A32</f>
        <v>0</v>
      </c>
      <c r="C86" s="18"/>
      <c r="D86" s="25"/>
      <c r="K86" s="294"/>
    </row>
  </sheetData>
  <sheetProtection password="BB90" sheet="1" objects="1" scenarios="1"/>
  <mergeCells count="18">
    <mergeCell ref="C9:J9"/>
    <mergeCell ref="C12:J12"/>
    <mergeCell ref="C13:J13"/>
    <mergeCell ref="C15:J15"/>
    <mergeCell ref="B19:M19"/>
    <mergeCell ref="A81:K81"/>
    <mergeCell ref="A21:A22"/>
    <mergeCell ref="B23:M23"/>
    <mergeCell ref="B49:M49"/>
    <mergeCell ref="B59:M59"/>
    <mergeCell ref="B66:M66"/>
    <mergeCell ref="B71:M71"/>
    <mergeCell ref="B77:M77"/>
    <mergeCell ref="B21:B22"/>
    <mergeCell ref="C21:H21"/>
    <mergeCell ref="J21:J22"/>
    <mergeCell ref="B63:M63"/>
    <mergeCell ref="B64:M64"/>
  </mergeCells>
  <phoneticPr fontId="30" type="noConversion"/>
  <pageMargins left="0.70866141732283472" right="0.70866141732283472" top="0.35433070866141736" bottom="0.35433070866141736" header="0.31496062992125984" footer="0.31496062992125984"/>
  <pageSetup paperSize="8" scale="80" orientation="landscape" r:id="rId1"/>
  <rowBreaks count="1" manualBreakCount="1">
    <brk id="48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Rekapitulacija</vt:lpstr>
      <vt:lpstr>Sklop15</vt:lpstr>
      <vt:lpstr>Sklop16</vt:lpstr>
      <vt:lpstr>Sklop17</vt:lpstr>
      <vt:lpstr>Sklop18</vt:lpstr>
      <vt:lpstr>Sklop16!Področje_tiskanja</vt:lpstr>
      <vt:lpstr>Sklop17!Področje_tiskanja</vt:lpstr>
      <vt:lpstr>Sklop18!Področje_tiskanja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Čepon</dc:creator>
  <cp:lastModifiedBy>Blaž Poljšak, JHP projektne rešitve d.o.o.</cp:lastModifiedBy>
  <cp:lastPrinted>2019-07-16T10:00:07Z</cp:lastPrinted>
  <dcterms:created xsi:type="dcterms:W3CDTF">2017-02-01T13:34:56Z</dcterms:created>
  <dcterms:modified xsi:type="dcterms:W3CDTF">2019-09-24T08:22:37Z</dcterms:modified>
</cp:coreProperties>
</file>